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285" windowHeight="12930" tabRatio="597"/>
  </bookViews>
  <sheets>
    <sheet name="Data" sheetId="1" r:id="rId1"/>
    <sheet name="Report" sheetId="2" r:id="rId2"/>
  </sheets>
  <definedNames>
    <definedName name="_xlnm._FilterDatabase" localSheetId="0" hidden="1">Data!$A$1:$H$203</definedName>
  </definedNames>
  <calcPr calcId="144525" calcMode="manual" calcOnSave="0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3" i="2" l="1"/>
  <c r="D3" i="2"/>
  <c r="I3" i="2"/>
  <c r="J3" i="2"/>
  <c r="K3" i="2"/>
  <c r="M3" i="2"/>
  <c r="Q3" i="2"/>
  <c r="R3" i="2"/>
  <c r="T3" i="2"/>
  <c r="X3" i="2"/>
  <c r="Y3" i="2"/>
  <c r="AA3" i="2"/>
  <c r="AE3" i="2"/>
  <c r="AF3" i="2"/>
  <c r="C4" i="2"/>
  <c r="I4" i="2"/>
  <c r="J4" i="2"/>
  <c r="P4" i="2"/>
  <c r="V4" i="2"/>
  <c r="AC4" i="2"/>
  <c r="AF4" i="2"/>
  <c r="C5" i="2"/>
  <c r="D5" i="2"/>
  <c r="J5" i="2"/>
  <c r="K5" i="2"/>
  <c r="Q5" i="2"/>
  <c r="R5" i="2"/>
  <c r="X5" i="2"/>
  <c r="AA5" i="2"/>
  <c r="AE5" i="2"/>
  <c r="AF5" i="2"/>
  <c r="I2" i="2"/>
  <c r="J2" i="2"/>
  <c r="Q2" i="2"/>
  <c r="V2" i="2"/>
  <c r="AB2" i="2"/>
  <c r="AC2" i="2"/>
  <c r="C2" i="2"/>
  <c r="G146" i="1" l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3" i="1"/>
  <c r="H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2" i="1"/>
  <c r="D2" i="2" s="1"/>
  <c r="H2" i="1" l="1"/>
  <c r="AG4" i="2"/>
  <c r="AE4" i="2"/>
  <c r="AD4" i="2"/>
  <c r="AB4" i="2"/>
  <c r="AA4" i="2"/>
  <c r="Z4" i="2"/>
  <c r="Y4" i="2"/>
  <c r="X4" i="2"/>
  <c r="W4" i="2"/>
  <c r="U4" i="2"/>
  <c r="T4" i="2"/>
  <c r="S4" i="2"/>
  <c r="R4" i="2"/>
  <c r="Q4" i="2"/>
  <c r="O4" i="2"/>
  <c r="N4" i="2"/>
  <c r="M4" i="2"/>
  <c r="L4" i="2"/>
  <c r="K4" i="2"/>
  <c r="H4" i="2"/>
  <c r="G4" i="2"/>
  <c r="F4" i="2"/>
  <c r="E4" i="2"/>
  <c r="D4" i="2"/>
  <c r="AG3" i="2"/>
  <c r="AD3" i="2"/>
  <c r="AC3" i="2"/>
  <c r="AB3" i="2"/>
  <c r="Z3" i="2"/>
  <c r="W3" i="2"/>
  <c r="V3" i="2"/>
  <c r="U3" i="2"/>
  <c r="S3" i="2"/>
  <c r="P3" i="2"/>
  <c r="O3" i="2"/>
  <c r="N3" i="2"/>
  <c r="L3" i="2"/>
  <c r="H3" i="2"/>
  <c r="G3" i="2"/>
  <c r="F3" i="2"/>
  <c r="E3" i="2"/>
  <c r="AG2" i="2"/>
  <c r="AF2" i="2"/>
  <c r="AE2" i="2"/>
  <c r="AD2" i="2"/>
  <c r="AA2" i="2"/>
  <c r="Z2" i="2"/>
  <c r="Y2" i="2"/>
  <c r="X2" i="2"/>
  <c r="W2" i="2"/>
  <c r="U2" i="2"/>
  <c r="T2" i="2"/>
  <c r="S2" i="2"/>
  <c r="R2" i="2"/>
  <c r="P2" i="2"/>
  <c r="O2" i="2"/>
  <c r="N2" i="2"/>
  <c r="M2" i="2"/>
  <c r="L2" i="2"/>
  <c r="K2" i="2"/>
  <c r="H2" i="2"/>
  <c r="G2" i="2"/>
  <c r="F2" i="2"/>
  <c r="E2" i="2"/>
  <c r="AG5" i="2"/>
  <c r="AD5" i="2"/>
  <c r="AC5" i="2"/>
  <c r="AB5" i="2"/>
  <c r="Z5" i="2"/>
  <c r="Y5" i="2"/>
  <c r="W5" i="2"/>
  <c r="V5" i="2"/>
  <c r="U5" i="2"/>
  <c r="T5" i="2"/>
  <c r="S5" i="2"/>
  <c r="P5" i="2"/>
  <c r="O5" i="2"/>
  <c r="N5" i="2"/>
  <c r="M5" i="2"/>
  <c r="L5" i="2"/>
  <c r="I5" i="2"/>
  <c r="H5" i="2"/>
  <c r="G5" i="2"/>
  <c r="F5" i="2"/>
  <c r="E5" i="2"/>
</calcChain>
</file>

<file path=xl/sharedStrings.xml><?xml version="1.0" encoding="utf-8"?>
<sst xmlns="http://schemas.openxmlformats.org/spreadsheetml/2006/main" count="450" uniqueCount="40">
  <si>
    <t>712225 Haytham Kmal Murad</t>
  </si>
  <si>
    <t>C/In</t>
  </si>
  <si>
    <t>712226 Mostafa Kamel Shawky</t>
  </si>
  <si>
    <t>Temp. IN</t>
  </si>
  <si>
    <t>C/Out</t>
  </si>
  <si>
    <t>Temp. OUT</t>
  </si>
  <si>
    <t>HR</t>
  </si>
  <si>
    <t>Name</t>
  </si>
  <si>
    <t>My Date</t>
  </si>
  <si>
    <t>Date</t>
  </si>
  <si>
    <t>Time Status</t>
  </si>
  <si>
    <t>Status</t>
  </si>
  <si>
    <t>W.H</t>
  </si>
  <si>
    <t>711991 Essam Abd El-Tawab Rashid</t>
  </si>
  <si>
    <t>Check</t>
  </si>
  <si>
    <t>711954 Ragab Hussien Ahmed</t>
  </si>
  <si>
    <t>Temp.OUT</t>
  </si>
  <si>
    <t>`</t>
  </si>
  <si>
    <t>وصف للأعمدة الصفراء</t>
  </si>
  <si>
    <t>My Date هو عمود مساعد لتحديد تاريخ السجل</t>
  </si>
  <si>
    <t>W.H عدد ساعات العمل</t>
  </si>
  <si>
    <t>Check لتحديد هل هناك خطأ فى ساعات العمل ، حيث المفروض ساعات العمل لا تقل عن 6 ساعات ولا تزيد عن 12.5 ساعة</t>
  </si>
  <si>
    <t>أحيانا قد يخطأ الشخص ويوقت مرتين دخول أو خروج أو أكثر من ذلك</t>
  </si>
  <si>
    <t>أريد حذف أى تكرارات فى السجلات</t>
  </si>
  <si>
    <t>*</t>
  </si>
  <si>
    <t>المطلوب:</t>
  </si>
  <si>
    <t>&lt;&lt;&lt;&lt;</t>
  </si>
  <si>
    <t>أريد حذف أى تكرارات فى السجلات بحيث يكون هناك سجل دخول واحد للشخص وآخر خروج فى نفس اليوم</t>
  </si>
  <si>
    <t>لاحظ أنه قد يكون تكرار السجل بالزيادة فى الدقائق، أى قد يوقت الشخص الساعة 7:44 ثم يوقت مرة أخرى الساعة 7:49 أو أى توقيت لاحق</t>
  </si>
  <si>
    <t>الشرح:</t>
  </si>
  <si>
    <t>السجلات يتعدى عددها 7000 سجل</t>
  </si>
  <si>
    <t>المفروض أول سجل هو توقيت دخول ، والثانى توقيت خروج</t>
  </si>
  <si>
    <t>أو هل يمكن تجنب الحذف وعمل معادلة أو كود لايجاد ساعات العمل ووضعها فى شيت Report</t>
  </si>
  <si>
    <t>قد يحدث أيضاً أن ينسى أحد الأشخاص أن يقوم بالتوقيت سواء بالدخول أو بالخروج</t>
  </si>
  <si>
    <t>نظام العمل</t>
  </si>
  <si>
    <t>الوردية الثانية من 4م إلى 12ص</t>
  </si>
  <si>
    <t>الوردية الثالثة من 12ص إلى 8ص</t>
  </si>
  <si>
    <t>الوردية الأولى من 8ص إلى 4م أو أكثر من ذلك</t>
  </si>
  <si>
    <t xml:space="preserve">قد يقوم شخص بالدخول من 8م إلى 8ص </t>
  </si>
  <si>
    <t>أريد أذا نسى أحد الأشخاص أن يوقت دخول ، يتم اضافة سجل له بالتوقيت المطلوب حسب ما هو موضح بنظام العمل بالأسفل، أو اذا نسى أن يوقت خروج يتم اضافة سجلل بذلك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</si>
</sst>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09]d/mmm;@"/>
    <numFmt numFmtId="165" formatCode="h:mm;@"/>
    <numFmt numFmtId="166" formatCode="[$-409]h:mm\ AM/PM;@"/>
    <numFmt numFmtId="167" formatCode="[$-409]dd/mm/yy\ hh:mm\ ;@"/>
    <numFmt numFmtId="168" formatCode="d"/>
  </numFmts>
  <fonts count="7" x14ac:knownFonts="1">
    <font>
      <sz val="11"/>
      <color theme="1"/>
      <name val="Calibri"/>
      <family val="2"/>
      <scheme val="minor"/>
    </font>
    <font>
      <sz val="10"/>
      <color rgb="FFC00000"/>
      <name val="Arial"/>
      <family val="2"/>
    </font>
    <font>
      <sz val="10"/>
      <name val="Arial"/>
      <family val="2"/>
    </font>
    <font>
      <b/>
      <sz val="11"/>
      <color theme="0" tint="-4.9989318521683403E-2"/>
      <name val="Arial"/>
      <family val="2"/>
    </font>
    <font>
      <b/>
      <sz val="12"/>
      <color theme="0"/>
      <name val="Arabic Transparent"/>
      <charset val="178"/>
    </font>
    <font>
      <b/>
      <sz val="12"/>
      <color indexed="8"/>
      <name val="Arabic Transparent"/>
      <charset val="178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B957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2" fontId="1" fillId="0" borderId="1" xfId="0" applyNumberFormat="1" applyFont="1" applyBorder="1" applyAlignment="1">
      <alignment horizontal="center"/>
    </xf>
    <xf numFmtId="22" fontId="2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5" fontId="2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5" fontId="1" fillId="0" borderId="1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166" fontId="2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166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22" fontId="2" fillId="4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167" fontId="2" fillId="4" borderId="1" xfId="0" applyNumberFormat="1" applyFont="1" applyFill="1" applyBorder="1" applyAlignment="1">
      <alignment horizontal="center"/>
    </xf>
    <xf numFmtId="15" fontId="2" fillId="4" borderId="1" xfId="0" applyNumberFormat="1" applyFont="1" applyFill="1" applyBorder="1" applyAlignment="1">
      <alignment horizontal="center"/>
    </xf>
    <xf numFmtId="168" fontId="4" fillId="5" borderId="2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0" borderId="0" xfId="0" applyFont="1"/>
    <xf numFmtId="0" fontId="0" fillId="0" borderId="3" xfId="0" applyBorder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Normal" xfId="0" builtinId="0"/>
  </cellStyles>
  <dxfs count="9">
    <dxf>
      <font>
        <color auto="1"/>
      </font>
      <fill>
        <patternFill patternType="none">
          <bgColor auto="1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48"/>
        </patternFill>
      </fill>
    </dxf>
    <dxf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3"/>
  <sheetViews>
    <sheetView tabSelected="1" topLeftCell="D1" workbookViewId="0">
      <selection activeCell="I18" sqref="I18:M19"/>
    </sheetView>
  </sheetViews>
  <sheetFormatPr defaultRowHeight="15" x14ac:dyDescent="0.25"/>
  <cols>
    <col min="1" max="1" width="9.140625" style="2"/>
    <col min="2" max="2" width="42.85546875" style="2" customWidth="1"/>
    <col min="3" max="3" width="9.85546875" style="2" customWidth="1"/>
    <col min="4" max="4" width="17" style="2" customWidth="1"/>
    <col min="5" max="5" width="14.140625" style="2" customWidth="1"/>
    <col min="6" max="7" width="9.140625" style="2"/>
    <col min="13" max="13" width="61.7109375" customWidth="1"/>
  </cols>
  <sheetData>
    <row r="1" spans="1:14" x14ac:dyDescent="0.25">
      <c r="A1" s="9" t="s">
        <v>6</v>
      </c>
      <c r="B1" s="10" t="s">
        <v>7</v>
      </c>
      <c r="C1" s="10" t="s">
        <v>8</v>
      </c>
      <c r="D1" s="10" t="s">
        <v>9</v>
      </c>
      <c r="E1" s="10" t="s">
        <v>10</v>
      </c>
      <c r="F1" s="10" t="s">
        <v>11</v>
      </c>
      <c r="G1" s="10" t="s">
        <v>12</v>
      </c>
      <c r="H1" s="10" t="s">
        <v>14</v>
      </c>
    </row>
    <row r="2" spans="1:14" x14ac:dyDescent="0.25">
      <c r="A2" s="3">
        <v>712225</v>
      </c>
      <c r="B2" s="3" t="s">
        <v>0</v>
      </c>
      <c r="C2" s="18">
        <f>DATE(YEAR(D2),MONTH(D2),DAY(D2))</f>
        <v>42371</v>
      </c>
      <c r="D2" s="5">
        <v>42371.331944444442</v>
      </c>
      <c r="E2" s="7">
        <v>0.33194444444444443</v>
      </c>
      <c r="F2" s="3" t="s">
        <v>1</v>
      </c>
      <c r="G2" s="16" t="str">
        <f>IF(ISODD(ROW()),MOD(D2-D1,1),"")</f>
        <v/>
      </c>
      <c r="H2" s="17" t="str">
        <f>IF(G2="","",IF(OR((G2*24)&gt;12.5,(G2*24)&lt;6,G2=""),"problem",""))</f>
        <v/>
      </c>
      <c r="L2" t="s">
        <v>18</v>
      </c>
    </row>
    <row r="3" spans="1:14" x14ac:dyDescent="0.25">
      <c r="A3" s="3">
        <v>712225</v>
      </c>
      <c r="B3" s="4" t="s">
        <v>0</v>
      </c>
      <c r="C3" s="18">
        <f>DATE(YEAR(D2),MONTH(D2),DAY(D2))</f>
        <v>42371</v>
      </c>
      <c r="D3" s="6">
        <v>42371.675694444442</v>
      </c>
      <c r="E3" s="8">
        <v>0.67569444444444438</v>
      </c>
      <c r="F3" s="4" t="s">
        <v>1</v>
      </c>
      <c r="G3" s="16">
        <f t="shared" ref="G3:G66" si="0">IF(ISODD(ROW()),MOD(D3-D2,1),"")</f>
        <v>0.34375</v>
      </c>
      <c r="H3" s="17" t="str">
        <f t="shared" ref="H3:H66" si="1">IF(G3="","",IF(OR((G3*24)&gt;12.5,(G3*24)&lt;6,G3=""),"problem",""))</f>
        <v/>
      </c>
    </row>
    <row r="4" spans="1:14" x14ac:dyDescent="0.25">
      <c r="A4" s="3">
        <v>712225</v>
      </c>
      <c r="B4" s="3" t="s">
        <v>0</v>
      </c>
      <c r="C4" s="18">
        <f t="shared" ref="C4" si="2">DATE(YEAR(D4),MONTH(D4),DAY(D4))</f>
        <v>42372</v>
      </c>
      <c r="D4" s="5">
        <v>42372.977777777778</v>
      </c>
      <c r="E4" s="7">
        <v>0.97777777777777775</v>
      </c>
      <c r="F4" s="3" t="s">
        <v>1</v>
      </c>
      <c r="G4" s="16" t="str">
        <f t="shared" si="0"/>
        <v/>
      </c>
      <c r="H4" s="17" t="str">
        <f t="shared" si="1"/>
        <v/>
      </c>
      <c r="J4" t="s">
        <v>19</v>
      </c>
    </row>
    <row r="5" spans="1:14" x14ac:dyDescent="0.25">
      <c r="A5" s="3">
        <v>712225</v>
      </c>
      <c r="B5" s="4" t="s">
        <v>0</v>
      </c>
      <c r="C5" s="18">
        <f t="shared" ref="C5" si="3">DATE(YEAR(D4),MONTH(D4),DAY(D4))</f>
        <v>42372</v>
      </c>
      <c r="D5" s="6">
        <v>42373.347916666666</v>
      </c>
      <c r="E5" s="8">
        <v>0.34791666666666665</v>
      </c>
      <c r="F5" s="4" t="s">
        <v>1</v>
      </c>
      <c r="G5" s="16">
        <f t="shared" si="0"/>
        <v>0.37013888888759539</v>
      </c>
      <c r="H5" s="17" t="str">
        <f t="shared" si="1"/>
        <v/>
      </c>
      <c r="J5" t="s">
        <v>20</v>
      </c>
    </row>
    <row r="6" spans="1:14" x14ac:dyDescent="0.25">
      <c r="A6" s="3">
        <v>712225</v>
      </c>
      <c r="B6" s="3" t="s">
        <v>0</v>
      </c>
      <c r="C6" s="18">
        <f t="shared" ref="C6" si="4">DATE(YEAR(D6),MONTH(D6),DAY(D6))</f>
        <v>42373</v>
      </c>
      <c r="D6" s="5">
        <v>42373.831944444442</v>
      </c>
      <c r="E6" s="7">
        <v>0.83194444444444438</v>
      </c>
      <c r="F6" s="3" t="s">
        <v>1</v>
      </c>
      <c r="G6" s="16" t="str">
        <f t="shared" si="0"/>
        <v/>
      </c>
      <c r="H6" s="17" t="str">
        <f t="shared" si="1"/>
        <v/>
      </c>
      <c r="J6" s="28" t="s">
        <v>21</v>
      </c>
      <c r="L6" s="28"/>
    </row>
    <row r="7" spans="1:14" x14ac:dyDescent="0.25">
      <c r="A7" s="3">
        <v>712225</v>
      </c>
      <c r="B7" s="4" t="s">
        <v>0</v>
      </c>
      <c r="C7" s="18">
        <f t="shared" ref="C7" si="5">DATE(YEAR(D6),MONTH(D6),DAY(D6))</f>
        <v>42373</v>
      </c>
      <c r="D7" s="6">
        <v>42374.350694444445</v>
      </c>
      <c r="E7" s="8">
        <v>0.35069444444444442</v>
      </c>
      <c r="F7" s="4" t="s">
        <v>1</v>
      </c>
      <c r="G7" s="16">
        <f t="shared" si="0"/>
        <v>0.51875000000291038</v>
      </c>
      <c r="H7" s="17" t="str">
        <f t="shared" si="1"/>
        <v/>
      </c>
      <c r="K7" s="28"/>
      <c r="L7" s="28"/>
      <c r="M7" s="28"/>
    </row>
    <row r="8" spans="1:14" x14ac:dyDescent="0.25">
      <c r="A8" s="3">
        <v>712225</v>
      </c>
      <c r="B8" s="3" t="s">
        <v>0</v>
      </c>
      <c r="C8" s="18">
        <f t="shared" ref="C8" si="6">DATE(YEAR(D8),MONTH(D8),DAY(D8))</f>
        <v>42374</v>
      </c>
      <c r="D8" s="5">
        <v>42374.977083333331</v>
      </c>
      <c r="E8" s="7">
        <v>0.9770833333333333</v>
      </c>
      <c r="F8" s="3" t="s">
        <v>1</v>
      </c>
      <c r="G8" s="16" t="str">
        <f t="shared" si="0"/>
        <v/>
      </c>
      <c r="H8" s="17" t="str">
        <f t="shared" si="1"/>
        <v/>
      </c>
      <c r="M8" s="29" t="s">
        <v>29</v>
      </c>
    </row>
    <row r="9" spans="1:14" x14ac:dyDescent="0.25">
      <c r="A9" s="3">
        <v>712225</v>
      </c>
      <c r="B9" s="4" t="s">
        <v>0</v>
      </c>
      <c r="C9" s="18">
        <f t="shared" ref="C9" si="7">DATE(YEAR(D8),MONTH(D8),DAY(D8))</f>
        <v>42374</v>
      </c>
      <c r="D9" s="6">
        <v>42375.352083333331</v>
      </c>
      <c r="E9" s="8">
        <v>0.3520833333333333</v>
      </c>
      <c r="F9" s="4" t="s">
        <v>1</v>
      </c>
      <c r="G9" s="16">
        <f t="shared" si="0"/>
        <v>0.375</v>
      </c>
      <c r="H9" s="17" t="str">
        <f t="shared" si="1"/>
        <v/>
      </c>
      <c r="M9" t="s">
        <v>31</v>
      </c>
      <c r="N9" t="s">
        <v>24</v>
      </c>
    </row>
    <row r="10" spans="1:14" x14ac:dyDescent="0.25">
      <c r="A10" s="3">
        <v>712225</v>
      </c>
      <c r="B10" s="3" t="s">
        <v>0</v>
      </c>
      <c r="C10" s="18">
        <f t="shared" ref="C10" si="8">DATE(YEAR(D10),MONTH(D10),DAY(D10))</f>
        <v>42375</v>
      </c>
      <c r="D10" s="5">
        <v>42375.976388888892</v>
      </c>
      <c r="E10" s="7">
        <v>0.97638888888888886</v>
      </c>
      <c r="F10" s="3" t="s">
        <v>1</v>
      </c>
      <c r="G10" s="16" t="str">
        <f t="shared" si="0"/>
        <v/>
      </c>
      <c r="H10" s="17" t="str">
        <f t="shared" si="1"/>
        <v/>
      </c>
      <c r="M10" t="s">
        <v>30</v>
      </c>
      <c r="N10" t="s">
        <v>24</v>
      </c>
    </row>
    <row r="11" spans="1:14" x14ac:dyDescent="0.25">
      <c r="A11" s="3">
        <v>712225</v>
      </c>
      <c r="B11" s="4" t="s">
        <v>0</v>
      </c>
      <c r="C11" s="18">
        <f t="shared" ref="C11" si="9">DATE(YEAR(D10),MONTH(D10),DAY(D10))</f>
        <v>42375</v>
      </c>
      <c r="D11" s="6">
        <v>42376.34652777778</v>
      </c>
      <c r="E11" s="8">
        <v>0.34652777777777777</v>
      </c>
      <c r="F11" s="4" t="s">
        <v>1</v>
      </c>
      <c r="G11" s="16">
        <f t="shared" si="0"/>
        <v>0.37013888888759539</v>
      </c>
      <c r="H11" s="17" t="str">
        <f t="shared" si="1"/>
        <v/>
      </c>
      <c r="M11" t="s">
        <v>22</v>
      </c>
      <c r="N11" t="s">
        <v>24</v>
      </c>
    </row>
    <row r="12" spans="1:14" x14ac:dyDescent="0.25">
      <c r="A12" s="3">
        <v>712225</v>
      </c>
      <c r="B12" s="3" t="s">
        <v>0</v>
      </c>
      <c r="C12" s="18">
        <f t="shared" ref="C12" si="10">DATE(YEAR(D12),MONTH(D12),DAY(D12))</f>
        <v>42378</v>
      </c>
      <c r="D12" s="5">
        <v>42378.329861111109</v>
      </c>
      <c r="E12" s="7">
        <v>0.3298611111111111</v>
      </c>
      <c r="F12" s="3" t="s">
        <v>1</v>
      </c>
      <c r="G12" s="16" t="str">
        <f t="shared" si="0"/>
        <v/>
      </c>
      <c r="H12" s="17" t="str">
        <f t="shared" si="1"/>
        <v/>
      </c>
      <c r="M12" t="s">
        <v>23</v>
      </c>
      <c r="N12" t="s">
        <v>24</v>
      </c>
    </row>
    <row r="13" spans="1:14" x14ac:dyDescent="0.25">
      <c r="A13" s="3">
        <v>712225</v>
      </c>
      <c r="B13" s="4" t="s">
        <v>0</v>
      </c>
      <c r="C13" s="18">
        <f t="shared" ref="C13" si="11">DATE(YEAR(D12),MONTH(D12),DAY(D12))</f>
        <v>42378</v>
      </c>
      <c r="D13" s="6">
        <v>42378.675694444442</v>
      </c>
      <c r="E13" s="8">
        <v>0.67569444444444438</v>
      </c>
      <c r="F13" s="4" t="s">
        <v>1</v>
      </c>
      <c r="G13" s="16">
        <f t="shared" si="0"/>
        <v>0.34583333333284827</v>
      </c>
      <c r="H13" s="17" t="str">
        <f t="shared" si="1"/>
        <v/>
      </c>
      <c r="M13" t="s">
        <v>28</v>
      </c>
      <c r="N13" t="s">
        <v>24</v>
      </c>
    </row>
    <row r="14" spans="1:14" x14ac:dyDescent="0.25">
      <c r="A14" s="3">
        <v>712225</v>
      </c>
      <c r="B14" s="3" t="s">
        <v>0</v>
      </c>
      <c r="C14" s="18">
        <f t="shared" ref="C14" si="12">DATE(YEAR(D14),MONTH(D14),DAY(D14))</f>
        <v>42379</v>
      </c>
      <c r="D14" s="5">
        <v>42379.661805555559</v>
      </c>
      <c r="E14" s="7">
        <v>0.66180555555555554</v>
      </c>
      <c r="F14" s="3" t="s">
        <v>1</v>
      </c>
      <c r="G14" s="16" t="str">
        <f t="shared" si="0"/>
        <v/>
      </c>
      <c r="H14" s="17" t="str">
        <f t="shared" si="1"/>
        <v/>
      </c>
      <c r="M14" t="s">
        <v>33</v>
      </c>
      <c r="N14" t="s">
        <v>24</v>
      </c>
    </row>
    <row r="15" spans="1:14" x14ac:dyDescent="0.25">
      <c r="A15" s="3">
        <v>712225</v>
      </c>
      <c r="B15" s="4" t="s">
        <v>0</v>
      </c>
      <c r="C15" s="18">
        <f t="shared" ref="C15" si="13">DATE(YEAR(D14),MONTH(D14),DAY(D14))</f>
        <v>42379</v>
      </c>
      <c r="D15" s="6">
        <v>42379.993055555555</v>
      </c>
      <c r="E15" s="8">
        <v>0.99305555555555547</v>
      </c>
      <c r="F15" s="4" t="s">
        <v>1</v>
      </c>
      <c r="G15" s="16">
        <f t="shared" si="0"/>
        <v>0.33124999999563443</v>
      </c>
      <c r="H15" s="17" t="str">
        <f t="shared" si="1"/>
        <v/>
      </c>
      <c r="M15" s="29" t="s">
        <v>25</v>
      </c>
    </row>
    <row r="16" spans="1:14" x14ac:dyDescent="0.25">
      <c r="A16" s="3">
        <v>712225</v>
      </c>
      <c r="B16" s="3" t="s">
        <v>0</v>
      </c>
      <c r="C16" s="18">
        <f t="shared" ref="C16" si="14">DATE(YEAR(D16),MONTH(D16),DAY(D16))</f>
        <v>42380</v>
      </c>
      <c r="D16" s="5">
        <v>42380.330555555556</v>
      </c>
      <c r="E16" s="7">
        <v>0.33055555555555555</v>
      </c>
      <c r="F16" s="3" t="s">
        <v>1</v>
      </c>
      <c r="G16" s="16" t="str">
        <f t="shared" si="0"/>
        <v/>
      </c>
      <c r="H16" s="17" t="str">
        <f t="shared" si="1"/>
        <v/>
      </c>
      <c r="M16" t="s">
        <v>27</v>
      </c>
      <c r="N16" t="s">
        <v>26</v>
      </c>
    </row>
    <row r="17" spans="1:14" x14ac:dyDescent="0.25">
      <c r="A17" s="3">
        <v>712225</v>
      </c>
      <c r="B17" s="4" t="s">
        <v>0</v>
      </c>
      <c r="C17" s="18">
        <f t="shared" ref="C17" si="15">DATE(YEAR(D16),MONTH(D16),DAY(D16))</f>
        <v>42380</v>
      </c>
      <c r="D17" s="6">
        <v>42380.84375</v>
      </c>
      <c r="E17" s="8">
        <v>0.84375</v>
      </c>
      <c r="F17" s="4" t="s">
        <v>1</v>
      </c>
      <c r="G17" s="16">
        <f t="shared" si="0"/>
        <v>0.51319444444379769</v>
      </c>
      <c r="H17" s="17" t="str">
        <f t="shared" si="1"/>
        <v/>
      </c>
      <c r="M17" t="s">
        <v>32</v>
      </c>
      <c r="N17" t="s">
        <v>26</v>
      </c>
    </row>
    <row r="18" spans="1:14" x14ac:dyDescent="0.25">
      <c r="A18" s="3">
        <v>712225</v>
      </c>
      <c r="B18" s="3" t="s">
        <v>0</v>
      </c>
      <c r="C18" s="18">
        <f t="shared" ref="C18" si="16">DATE(YEAR(D18),MONTH(D18),DAY(D18))</f>
        <v>42380</v>
      </c>
      <c r="D18" s="5">
        <v>42380.330555555556</v>
      </c>
      <c r="E18" s="7">
        <v>0.33055555555555555</v>
      </c>
      <c r="F18" s="3" t="s">
        <v>1</v>
      </c>
      <c r="G18" s="16" t="str">
        <f t="shared" si="0"/>
        <v/>
      </c>
      <c r="H18" s="17" t="str">
        <f t="shared" si="1"/>
        <v/>
      </c>
      <c r="I18" s="30" t="s">
        <v>39</v>
      </c>
      <c r="J18" s="31"/>
      <c r="K18" s="31"/>
      <c r="L18" s="31"/>
      <c r="M18" s="31"/>
      <c r="N18" t="s">
        <v>26</v>
      </c>
    </row>
    <row r="19" spans="1:14" x14ac:dyDescent="0.25">
      <c r="A19" s="3">
        <v>712225</v>
      </c>
      <c r="B19" s="4" t="s">
        <v>0</v>
      </c>
      <c r="C19" s="18">
        <f t="shared" ref="C19" si="17">DATE(YEAR(D18),MONTH(D18),DAY(D18))</f>
        <v>42380</v>
      </c>
      <c r="D19" s="6">
        <v>42380.84375</v>
      </c>
      <c r="E19" s="8">
        <v>0.84375</v>
      </c>
      <c r="F19" s="4" t="s">
        <v>1</v>
      </c>
      <c r="G19" s="16">
        <f t="shared" si="0"/>
        <v>0.51319444444379769</v>
      </c>
      <c r="H19" s="17" t="str">
        <f t="shared" si="1"/>
        <v/>
      </c>
      <c r="I19" s="30"/>
      <c r="J19" s="31"/>
      <c r="K19" s="31"/>
      <c r="L19" s="31"/>
      <c r="M19" s="31"/>
    </row>
    <row r="20" spans="1:14" x14ac:dyDescent="0.25">
      <c r="A20" s="3">
        <v>712225</v>
      </c>
      <c r="B20" s="3" t="s">
        <v>0</v>
      </c>
      <c r="C20" s="18">
        <f t="shared" ref="C20" si="18">DATE(YEAR(D20),MONTH(D20),DAY(D20))</f>
        <v>42381</v>
      </c>
      <c r="D20" s="5">
        <v>42381.671527777777</v>
      </c>
      <c r="E20" s="7">
        <v>0.67152777777777783</v>
      </c>
      <c r="F20" s="3" t="s">
        <v>1</v>
      </c>
      <c r="G20" s="16" t="str">
        <f t="shared" si="0"/>
        <v/>
      </c>
      <c r="H20" s="17" t="str">
        <f t="shared" si="1"/>
        <v/>
      </c>
    </row>
    <row r="21" spans="1:14" x14ac:dyDescent="0.25">
      <c r="A21" s="3">
        <v>712225</v>
      </c>
      <c r="B21" s="4" t="s">
        <v>0</v>
      </c>
      <c r="C21" s="18">
        <f t="shared" ref="C21" si="19">DATE(YEAR(D20),MONTH(D20),DAY(D20))</f>
        <v>42381</v>
      </c>
      <c r="D21" s="6">
        <v>42381.993055555555</v>
      </c>
      <c r="E21" s="8">
        <v>0.99305555555555547</v>
      </c>
      <c r="F21" s="4" t="s">
        <v>1</v>
      </c>
      <c r="G21" s="16">
        <f t="shared" si="0"/>
        <v>0.32152777777810115</v>
      </c>
      <c r="H21" s="17" t="str">
        <f t="shared" si="1"/>
        <v/>
      </c>
      <c r="M21" s="29" t="s">
        <v>34</v>
      </c>
    </row>
    <row r="22" spans="1:14" x14ac:dyDescent="0.25">
      <c r="A22" s="3">
        <v>712225</v>
      </c>
      <c r="B22" s="3" t="s">
        <v>0</v>
      </c>
      <c r="C22" s="18">
        <f t="shared" ref="C22" si="20">DATE(YEAR(D22),MONTH(D22),DAY(D22))</f>
        <v>42382</v>
      </c>
      <c r="D22" s="5">
        <v>42382.662499999999</v>
      </c>
      <c r="E22" s="7">
        <v>0.66249999999999998</v>
      </c>
      <c r="F22" s="3" t="s">
        <v>1</v>
      </c>
      <c r="G22" s="16" t="str">
        <f t="shared" si="0"/>
        <v/>
      </c>
      <c r="H22" s="17" t="str">
        <f t="shared" si="1"/>
        <v/>
      </c>
      <c r="M22" t="s">
        <v>37</v>
      </c>
      <c r="N22" t="s">
        <v>24</v>
      </c>
    </row>
    <row r="23" spans="1:14" x14ac:dyDescent="0.25">
      <c r="A23" s="3">
        <v>712225</v>
      </c>
      <c r="B23" s="4" t="s">
        <v>0</v>
      </c>
      <c r="C23" s="18">
        <f t="shared" ref="C23" si="21">DATE(YEAR(D22),MONTH(D22),DAY(D22))</f>
        <v>42382</v>
      </c>
      <c r="D23" s="6">
        <v>42382.993055555555</v>
      </c>
      <c r="E23" s="8">
        <v>0.99305555555555547</v>
      </c>
      <c r="F23" s="4" t="s">
        <v>1</v>
      </c>
      <c r="G23" s="16">
        <f t="shared" si="0"/>
        <v>0.33055555555620231</v>
      </c>
      <c r="H23" s="17" t="str">
        <f t="shared" si="1"/>
        <v/>
      </c>
      <c r="M23" t="s">
        <v>35</v>
      </c>
      <c r="N23" t="s">
        <v>24</v>
      </c>
    </row>
    <row r="24" spans="1:14" x14ac:dyDescent="0.25">
      <c r="A24" s="3">
        <v>712225</v>
      </c>
      <c r="B24" s="3" t="s">
        <v>0</v>
      </c>
      <c r="C24" s="18">
        <f t="shared" ref="C24" si="22">DATE(YEAR(D24),MONTH(D24),DAY(D24))</f>
        <v>42383</v>
      </c>
      <c r="D24" s="5">
        <v>42383.663194444445</v>
      </c>
      <c r="E24" s="7">
        <v>0.66319444444444442</v>
      </c>
      <c r="F24" s="3" t="s">
        <v>1</v>
      </c>
      <c r="G24" s="16" t="str">
        <f t="shared" si="0"/>
        <v/>
      </c>
      <c r="H24" s="17" t="str">
        <f t="shared" si="1"/>
        <v/>
      </c>
      <c r="M24" t="s">
        <v>36</v>
      </c>
      <c r="N24" t="s">
        <v>24</v>
      </c>
    </row>
    <row r="25" spans="1:14" x14ac:dyDescent="0.25">
      <c r="A25" s="3">
        <v>712225</v>
      </c>
      <c r="B25" s="4" t="s">
        <v>0</v>
      </c>
      <c r="C25" s="18">
        <f t="shared" ref="C25" si="23">DATE(YEAR(D24),MONTH(D24),DAY(D24))</f>
        <v>42383</v>
      </c>
      <c r="D25" s="6">
        <v>42383.993055555555</v>
      </c>
      <c r="E25" s="8">
        <v>0.99305555555555547</v>
      </c>
      <c r="F25" s="4" t="s">
        <v>1</v>
      </c>
      <c r="G25" s="16">
        <f t="shared" si="0"/>
        <v>0.32986111110949423</v>
      </c>
      <c r="H25" s="17" t="str">
        <f t="shared" si="1"/>
        <v/>
      </c>
      <c r="M25" t="s">
        <v>38</v>
      </c>
      <c r="N25" t="s">
        <v>24</v>
      </c>
    </row>
    <row r="26" spans="1:14" x14ac:dyDescent="0.25">
      <c r="A26" s="3">
        <v>712225</v>
      </c>
      <c r="B26" s="3" t="s">
        <v>0</v>
      </c>
      <c r="C26" s="18">
        <f t="shared" ref="C26" si="24">DATE(YEAR(D26),MONTH(D26),DAY(D26))</f>
        <v>42385</v>
      </c>
      <c r="D26" s="5">
        <v>42385.342361111114</v>
      </c>
      <c r="E26" s="7">
        <v>0.34236111111111112</v>
      </c>
      <c r="F26" s="3" t="s">
        <v>1</v>
      </c>
      <c r="G26" s="16" t="str">
        <f t="shared" si="0"/>
        <v/>
      </c>
      <c r="H26" s="17" t="str">
        <f t="shared" si="1"/>
        <v/>
      </c>
    </row>
    <row r="27" spans="1:14" x14ac:dyDescent="0.25">
      <c r="A27" s="3">
        <v>712225</v>
      </c>
      <c r="B27" s="4" t="s">
        <v>0</v>
      </c>
      <c r="C27" s="18">
        <f t="shared" ref="C27" si="25">DATE(YEAR(D26),MONTH(D26),DAY(D26))</f>
        <v>42385</v>
      </c>
      <c r="D27" s="6">
        <v>42385.675694444442</v>
      </c>
      <c r="E27" s="8">
        <v>0.67569444444444438</v>
      </c>
      <c r="F27" s="4" t="s">
        <v>1</v>
      </c>
      <c r="G27" s="16">
        <f t="shared" si="0"/>
        <v>0.33333333332848269</v>
      </c>
      <c r="H27" s="17" t="str">
        <f t="shared" si="1"/>
        <v/>
      </c>
    </row>
    <row r="28" spans="1:14" x14ac:dyDescent="0.25">
      <c r="A28" s="3">
        <v>712225</v>
      </c>
      <c r="B28" s="3" t="s">
        <v>0</v>
      </c>
      <c r="C28" s="18">
        <f t="shared" ref="C28" si="26">DATE(YEAR(D28),MONTH(D28),DAY(D28))</f>
        <v>42386</v>
      </c>
      <c r="D28" s="5">
        <v>42386.327777777777</v>
      </c>
      <c r="E28" s="7">
        <v>0.32777777777777778</v>
      </c>
      <c r="F28" s="3" t="s">
        <v>1</v>
      </c>
      <c r="G28" s="16" t="str">
        <f t="shared" si="0"/>
        <v/>
      </c>
      <c r="H28" s="17" t="str">
        <f t="shared" si="1"/>
        <v/>
      </c>
    </row>
    <row r="29" spans="1:14" x14ac:dyDescent="0.25">
      <c r="A29" s="3">
        <v>712225</v>
      </c>
      <c r="B29" s="4" t="s">
        <v>0</v>
      </c>
      <c r="C29" s="18">
        <f t="shared" ref="C29" si="27">DATE(YEAR(D28),MONTH(D28),DAY(D28))</f>
        <v>42386</v>
      </c>
      <c r="D29" s="6">
        <v>42386.676388888889</v>
      </c>
      <c r="E29" s="8">
        <v>0.67638888888888893</v>
      </c>
      <c r="F29" s="4" t="s">
        <v>1</v>
      </c>
      <c r="G29" s="16">
        <f t="shared" si="0"/>
        <v>0.34861111111240461</v>
      </c>
      <c r="H29" s="17" t="str">
        <f t="shared" si="1"/>
        <v/>
      </c>
    </row>
    <row r="30" spans="1:14" x14ac:dyDescent="0.25">
      <c r="A30" s="3">
        <v>712225</v>
      </c>
      <c r="B30" s="3" t="s">
        <v>0</v>
      </c>
      <c r="C30" s="18">
        <f t="shared" ref="C30" si="28">DATE(YEAR(D30),MONTH(D30),DAY(D30))</f>
        <v>42387</v>
      </c>
      <c r="D30" s="5">
        <v>42387.328472222223</v>
      </c>
      <c r="E30" s="7">
        <v>0.32847222222222222</v>
      </c>
      <c r="F30" s="3" t="s">
        <v>1</v>
      </c>
      <c r="G30" s="16" t="str">
        <f t="shared" si="0"/>
        <v/>
      </c>
      <c r="H30" s="17" t="str">
        <f t="shared" si="1"/>
        <v/>
      </c>
    </row>
    <row r="31" spans="1:14" x14ac:dyDescent="0.25">
      <c r="A31" s="3">
        <v>712225</v>
      </c>
      <c r="B31" s="4" t="s">
        <v>0</v>
      </c>
      <c r="C31" s="18">
        <f t="shared" ref="C31" si="29">DATE(YEAR(D30),MONTH(D30),DAY(D30))</f>
        <v>42387</v>
      </c>
      <c r="D31" s="6">
        <v>42387.679166666669</v>
      </c>
      <c r="E31" s="8">
        <v>0.6791666666666667</v>
      </c>
      <c r="F31" s="4" t="s">
        <v>1</v>
      </c>
      <c r="G31" s="16">
        <f t="shared" si="0"/>
        <v>0.35069444444525288</v>
      </c>
      <c r="H31" s="17" t="str">
        <f t="shared" si="1"/>
        <v/>
      </c>
    </row>
    <row r="32" spans="1:14" x14ac:dyDescent="0.25">
      <c r="A32" s="3">
        <v>712225</v>
      </c>
      <c r="B32" s="3" t="s">
        <v>0</v>
      </c>
      <c r="C32" s="18">
        <f t="shared" ref="C32" si="30">DATE(YEAR(D32),MONTH(D32),DAY(D32))</f>
        <v>42388</v>
      </c>
      <c r="D32" s="5">
        <v>42388.331250000003</v>
      </c>
      <c r="E32" s="7">
        <v>0.33124999999999999</v>
      </c>
      <c r="F32" s="3" t="s">
        <v>1</v>
      </c>
      <c r="G32" s="16" t="str">
        <f t="shared" si="0"/>
        <v/>
      </c>
      <c r="H32" s="17" t="str">
        <f t="shared" si="1"/>
        <v/>
      </c>
    </row>
    <row r="33" spans="1:8" x14ac:dyDescent="0.25">
      <c r="A33" s="3">
        <v>712225</v>
      </c>
      <c r="B33" s="4" t="s">
        <v>0</v>
      </c>
      <c r="C33" s="18">
        <f t="shared" ref="C33" si="31">DATE(YEAR(D32),MONTH(D32),DAY(D32))</f>
        <v>42388</v>
      </c>
      <c r="D33" s="6">
        <v>42388.677777777775</v>
      </c>
      <c r="E33" s="8">
        <v>0.6777777777777777</v>
      </c>
      <c r="F33" s="4" t="s">
        <v>1</v>
      </c>
      <c r="G33" s="16">
        <f t="shared" si="0"/>
        <v>0.34652777777228039</v>
      </c>
      <c r="H33" s="17" t="str">
        <f t="shared" si="1"/>
        <v/>
      </c>
    </row>
    <row r="34" spans="1:8" x14ac:dyDescent="0.25">
      <c r="A34" s="3">
        <v>712225</v>
      </c>
      <c r="B34" s="3" t="s">
        <v>0</v>
      </c>
      <c r="C34" s="18">
        <f t="shared" ref="C34" si="32">DATE(YEAR(D34),MONTH(D34),DAY(D34))</f>
        <v>42390</v>
      </c>
      <c r="D34" s="5">
        <v>42390.32916666667</v>
      </c>
      <c r="E34" s="7">
        <v>0.32916666666666666</v>
      </c>
      <c r="F34" s="3" t="s">
        <v>1</v>
      </c>
      <c r="G34" s="16" t="str">
        <f t="shared" si="0"/>
        <v/>
      </c>
      <c r="H34" s="17" t="str">
        <f t="shared" si="1"/>
        <v/>
      </c>
    </row>
    <row r="35" spans="1:8" x14ac:dyDescent="0.25">
      <c r="A35" s="3">
        <v>712225</v>
      </c>
      <c r="B35" s="4" t="s">
        <v>0</v>
      </c>
      <c r="C35" s="18">
        <f t="shared" ref="C35" si="33">DATE(YEAR(D34),MONTH(D34),DAY(D34))</f>
        <v>42390</v>
      </c>
      <c r="D35" s="6">
        <v>42390.674305555556</v>
      </c>
      <c r="E35" s="8">
        <v>0.6743055555555556</v>
      </c>
      <c r="F35" s="4" t="s">
        <v>1</v>
      </c>
      <c r="G35" s="16">
        <f t="shared" si="0"/>
        <v>0.34513888888614019</v>
      </c>
      <c r="H35" s="17" t="str">
        <f t="shared" si="1"/>
        <v/>
      </c>
    </row>
    <row r="36" spans="1:8" x14ac:dyDescent="0.25">
      <c r="A36" s="3">
        <v>712225</v>
      </c>
      <c r="B36" s="3" t="s">
        <v>0</v>
      </c>
      <c r="C36" s="18">
        <f t="shared" ref="C36" si="34">DATE(YEAR(D36),MONTH(D36),DAY(D36))</f>
        <v>42391</v>
      </c>
      <c r="D36" s="5">
        <v>42391.970138888886</v>
      </c>
      <c r="E36" s="7">
        <v>0.97013888888888899</v>
      </c>
      <c r="F36" s="3" t="s">
        <v>1</v>
      </c>
      <c r="G36" s="16" t="str">
        <f t="shared" si="0"/>
        <v/>
      </c>
      <c r="H36" s="17" t="str">
        <f t="shared" si="1"/>
        <v/>
      </c>
    </row>
    <row r="37" spans="1:8" x14ac:dyDescent="0.25">
      <c r="A37" s="3">
        <v>712225</v>
      </c>
      <c r="B37" s="4" t="s">
        <v>0</v>
      </c>
      <c r="C37" s="18">
        <f t="shared" ref="C37" si="35">DATE(YEAR(D36),MONTH(D36),DAY(D36))</f>
        <v>42391</v>
      </c>
      <c r="D37" s="6">
        <v>42392.350694444445</v>
      </c>
      <c r="E37" s="8">
        <v>0.35069444444444442</v>
      </c>
      <c r="F37" s="4" t="s">
        <v>1</v>
      </c>
      <c r="G37" s="16">
        <f t="shared" si="0"/>
        <v>0.38055555555911269</v>
      </c>
      <c r="H37" s="17" t="str">
        <f t="shared" si="1"/>
        <v/>
      </c>
    </row>
    <row r="38" spans="1:8" x14ac:dyDescent="0.25">
      <c r="A38" s="3">
        <v>712225</v>
      </c>
      <c r="B38" s="3" t="s">
        <v>0</v>
      </c>
      <c r="C38" s="18">
        <f t="shared" ref="C38" si="36">DATE(YEAR(D38),MONTH(D38),DAY(D38))</f>
        <v>42392</v>
      </c>
      <c r="D38" s="5">
        <v>42392.974305555559</v>
      </c>
      <c r="E38" s="7">
        <v>0.97430555555555554</v>
      </c>
      <c r="F38" s="3" t="s">
        <v>1</v>
      </c>
      <c r="G38" s="16" t="str">
        <f t="shared" si="0"/>
        <v/>
      </c>
      <c r="H38" s="17" t="str">
        <f t="shared" si="1"/>
        <v/>
      </c>
    </row>
    <row r="39" spans="1:8" x14ac:dyDescent="0.25">
      <c r="A39" s="3">
        <v>712225</v>
      </c>
      <c r="B39" s="4" t="s">
        <v>0</v>
      </c>
      <c r="C39" s="18">
        <f t="shared" ref="C39" si="37">DATE(YEAR(D38),MONTH(D38),DAY(D38))</f>
        <v>42392</v>
      </c>
      <c r="D39" s="6">
        <v>42393.343055555553</v>
      </c>
      <c r="E39" s="8">
        <v>0.3430555555555555</v>
      </c>
      <c r="F39" s="4" t="s">
        <v>1</v>
      </c>
      <c r="G39" s="16">
        <f t="shared" si="0"/>
        <v>0.36874999999417923</v>
      </c>
      <c r="H39" s="17" t="str">
        <f t="shared" si="1"/>
        <v/>
      </c>
    </row>
    <row r="40" spans="1:8" x14ac:dyDescent="0.25">
      <c r="A40" s="3">
        <v>712225</v>
      </c>
      <c r="B40" s="3" t="s">
        <v>0</v>
      </c>
      <c r="C40" s="18">
        <f t="shared" ref="C40" si="38">DATE(YEAR(D40),MONTH(D40),DAY(D40))</f>
        <v>42393</v>
      </c>
      <c r="D40" s="5">
        <v>42393.830555555556</v>
      </c>
      <c r="E40" s="7">
        <v>0.8305555555555556</v>
      </c>
      <c r="F40" s="3" t="s">
        <v>1</v>
      </c>
      <c r="G40" s="16" t="str">
        <f t="shared" si="0"/>
        <v/>
      </c>
      <c r="H40" s="17" t="str">
        <f t="shared" si="1"/>
        <v/>
      </c>
    </row>
    <row r="41" spans="1:8" x14ac:dyDescent="0.25">
      <c r="A41" s="3">
        <v>712225</v>
      </c>
      <c r="B41" s="4" t="s">
        <v>0</v>
      </c>
      <c r="C41" s="18">
        <f t="shared" ref="C41" si="39">DATE(YEAR(D40),MONTH(D40),DAY(D40))</f>
        <v>42393</v>
      </c>
      <c r="D41" s="6">
        <v>42394.340277777781</v>
      </c>
      <c r="E41" s="8">
        <v>0.34027777777777773</v>
      </c>
      <c r="F41" s="4" t="s">
        <v>1</v>
      </c>
      <c r="G41" s="16">
        <f t="shared" si="0"/>
        <v>0.50972222222480923</v>
      </c>
      <c r="H41" s="17" t="str">
        <f t="shared" si="1"/>
        <v/>
      </c>
    </row>
    <row r="42" spans="1:8" x14ac:dyDescent="0.25">
      <c r="A42" s="3">
        <v>712225</v>
      </c>
      <c r="B42" s="3" t="s">
        <v>0</v>
      </c>
      <c r="C42" s="18">
        <f t="shared" ref="C42" si="40">DATE(YEAR(D42),MONTH(D42),DAY(D42))</f>
        <v>42394</v>
      </c>
      <c r="D42" s="5">
        <v>42394.829861111109</v>
      </c>
      <c r="E42" s="7">
        <v>0.82986111111111116</v>
      </c>
      <c r="F42" s="3" t="s">
        <v>1</v>
      </c>
      <c r="G42" s="16" t="str">
        <f t="shared" si="0"/>
        <v/>
      </c>
      <c r="H42" s="17" t="str">
        <f t="shared" si="1"/>
        <v/>
      </c>
    </row>
    <row r="43" spans="1:8" x14ac:dyDescent="0.25">
      <c r="A43" s="3">
        <v>712225</v>
      </c>
      <c r="B43" s="4" t="s">
        <v>0</v>
      </c>
      <c r="C43" s="18">
        <f t="shared" ref="C43" si="41">DATE(YEAR(D42),MONTH(D42),DAY(D42))</f>
        <v>42394</v>
      </c>
      <c r="D43" s="6">
        <v>42395.34652777778</v>
      </c>
      <c r="E43" s="8">
        <v>0.34652777777777777</v>
      </c>
      <c r="F43" s="4" t="s">
        <v>1</v>
      </c>
      <c r="G43" s="16">
        <f t="shared" si="0"/>
        <v>0.51666666667006211</v>
      </c>
      <c r="H43" s="17" t="str">
        <f t="shared" si="1"/>
        <v/>
      </c>
    </row>
    <row r="44" spans="1:8" x14ac:dyDescent="0.25">
      <c r="A44" s="3">
        <v>712225</v>
      </c>
      <c r="B44" s="3" t="s">
        <v>0</v>
      </c>
      <c r="C44" s="18">
        <f t="shared" ref="C44" si="42">DATE(YEAR(D44),MONTH(D44),DAY(D44))</f>
        <v>42397</v>
      </c>
      <c r="D44" s="5">
        <v>42397.330555555556</v>
      </c>
      <c r="E44" s="7">
        <v>0.33055555555555555</v>
      </c>
      <c r="F44" s="3" t="s">
        <v>1</v>
      </c>
      <c r="G44" s="16" t="str">
        <f t="shared" si="0"/>
        <v/>
      </c>
      <c r="H44" s="17" t="str">
        <f t="shared" si="1"/>
        <v/>
      </c>
    </row>
    <row r="45" spans="1:8" x14ac:dyDescent="0.25">
      <c r="A45" s="3">
        <v>712225</v>
      </c>
      <c r="B45" s="4" t="s">
        <v>0</v>
      </c>
      <c r="C45" s="18">
        <f t="shared" ref="C45" si="43">DATE(YEAR(D44),MONTH(D44),DAY(D44))</f>
        <v>42397</v>
      </c>
      <c r="D45" s="6">
        <v>42397.677777777775</v>
      </c>
      <c r="E45" s="8">
        <v>0.6777777777777777</v>
      </c>
      <c r="F45" s="4" t="s">
        <v>1</v>
      </c>
      <c r="G45" s="16">
        <f t="shared" si="0"/>
        <v>0.34722222221898846</v>
      </c>
      <c r="H45" s="17" t="str">
        <f t="shared" si="1"/>
        <v/>
      </c>
    </row>
    <row r="46" spans="1:8" x14ac:dyDescent="0.25">
      <c r="A46" s="3">
        <v>712225</v>
      </c>
      <c r="B46" s="3" t="s">
        <v>0</v>
      </c>
      <c r="C46" s="18">
        <f t="shared" ref="C46" si="44">DATE(YEAR(D46),MONTH(D46),DAY(D46))</f>
        <v>42398</v>
      </c>
      <c r="D46" s="5">
        <v>42398.667361111111</v>
      </c>
      <c r="E46" s="7">
        <v>0.66736111111111107</v>
      </c>
      <c r="F46" s="3" t="s">
        <v>1</v>
      </c>
      <c r="G46" s="16" t="str">
        <f t="shared" si="0"/>
        <v/>
      </c>
      <c r="H46" s="17" t="str">
        <f t="shared" si="1"/>
        <v/>
      </c>
    </row>
    <row r="47" spans="1:8" x14ac:dyDescent="0.25">
      <c r="A47" s="3">
        <v>712225</v>
      </c>
      <c r="B47" s="4" t="s">
        <v>0</v>
      </c>
      <c r="C47" s="18">
        <f t="shared" ref="C47" si="45">DATE(YEAR(D46),MONTH(D46),DAY(D46))</f>
        <v>42398</v>
      </c>
      <c r="D47" s="6">
        <v>42398.993055555555</v>
      </c>
      <c r="E47" s="8">
        <v>0.99305555555555547</v>
      </c>
      <c r="F47" s="4" t="s">
        <v>1</v>
      </c>
      <c r="G47" s="16">
        <f t="shared" si="0"/>
        <v>0.32569444444379769</v>
      </c>
      <c r="H47" s="17" t="str">
        <f t="shared" si="1"/>
        <v/>
      </c>
    </row>
    <row r="48" spans="1:8" x14ac:dyDescent="0.25">
      <c r="A48" s="3">
        <v>712225</v>
      </c>
      <c r="B48" s="3" t="s">
        <v>0</v>
      </c>
      <c r="C48" s="18">
        <f t="shared" ref="C48" si="46">DATE(YEAR(D48),MONTH(D48),DAY(D48))</f>
        <v>42399</v>
      </c>
      <c r="D48" s="5">
        <v>42399.665972222225</v>
      </c>
      <c r="E48" s="7">
        <v>0.66597222222222219</v>
      </c>
      <c r="F48" s="3" t="s">
        <v>1</v>
      </c>
      <c r="G48" s="16" t="str">
        <f t="shared" si="0"/>
        <v/>
      </c>
      <c r="H48" s="17" t="str">
        <f t="shared" si="1"/>
        <v/>
      </c>
    </row>
    <row r="49" spans="1:8" x14ac:dyDescent="0.25">
      <c r="A49" s="3">
        <v>712225</v>
      </c>
      <c r="B49" s="4" t="s">
        <v>0</v>
      </c>
      <c r="C49" s="18">
        <f t="shared" ref="C49" si="47">DATE(YEAR(D48),MONTH(D48),DAY(D48))</f>
        <v>42399</v>
      </c>
      <c r="D49" s="6">
        <v>42399.993055555555</v>
      </c>
      <c r="E49" s="8">
        <v>0.99305555555555547</v>
      </c>
      <c r="F49" s="4" t="s">
        <v>1</v>
      </c>
      <c r="G49" s="16">
        <f t="shared" si="0"/>
        <v>0.32708333332993789</v>
      </c>
      <c r="H49" s="17" t="str">
        <f t="shared" si="1"/>
        <v/>
      </c>
    </row>
    <row r="50" spans="1:8" x14ac:dyDescent="0.25">
      <c r="A50" s="3">
        <v>712225</v>
      </c>
      <c r="B50" s="21" t="s">
        <v>0</v>
      </c>
      <c r="C50" s="23">
        <f t="shared" ref="C50" si="48">DATE(YEAR(D50),MONTH(D50),DAY(D50))</f>
        <v>42400</v>
      </c>
      <c r="D50" s="22">
        <v>42400.661805555559</v>
      </c>
      <c r="E50" s="19">
        <v>0.66180555555555554</v>
      </c>
      <c r="F50" s="21" t="s">
        <v>1</v>
      </c>
      <c r="G50" s="19" t="str">
        <f t="shared" si="0"/>
        <v/>
      </c>
      <c r="H50" s="20" t="str">
        <f t="shared" si="1"/>
        <v/>
      </c>
    </row>
    <row r="51" spans="1:8" x14ac:dyDescent="0.25">
      <c r="A51" s="3">
        <v>712225</v>
      </c>
      <c r="B51" s="21" t="s">
        <v>0</v>
      </c>
      <c r="C51" s="23">
        <f t="shared" ref="C51" si="49">DATE(YEAR(D50),MONTH(D50),DAY(D50))</f>
        <v>42400</v>
      </c>
      <c r="D51" s="22">
        <v>42400.662499999999</v>
      </c>
      <c r="E51" s="19">
        <v>0.66249999999999998</v>
      </c>
      <c r="F51" s="21" t="s">
        <v>1</v>
      </c>
      <c r="G51" s="19">
        <f t="shared" si="0"/>
        <v>6.9444443943211809E-4</v>
      </c>
      <c r="H51" s="20" t="str">
        <f t="shared" si="1"/>
        <v>problem</v>
      </c>
    </row>
    <row r="52" spans="1:8" x14ac:dyDescent="0.25">
      <c r="A52" s="3">
        <v>712225</v>
      </c>
      <c r="B52" s="3" t="s">
        <v>0</v>
      </c>
      <c r="C52" s="18">
        <f t="shared" ref="C52" si="50">DATE(YEAR(D52),MONTH(D52),DAY(D52))</f>
        <v>42400</v>
      </c>
      <c r="D52" s="5">
        <v>42400.993750000001</v>
      </c>
      <c r="E52" s="7">
        <v>0.99375000000000002</v>
      </c>
      <c r="F52" s="3" t="s">
        <v>1</v>
      </c>
      <c r="G52" s="16" t="str">
        <f t="shared" si="0"/>
        <v/>
      </c>
      <c r="H52" s="17" t="str">
        <f t="shared" si="1"/>
        <v/>
      </c>
    </row>
    <row r="53" spans="1:8" x14ac:dyDescent="0.25">
      <c r="A53" s="3">
        <v>712225</v>
      </c>
      <c r="B53" s="4" t="s">
        <v>0</v>
      </c>
      <c r="C53" s="18">
        <f t="shared" ref="C53" si="51">DATE(YEAR(D52),MONTH(D52),DAY(D52))</f>
        <v>42400</v>
      </c>
      <c r="D53" s="6">
        <v>42401.662499999999</v>
      </c>
      <c r="E53" s="8">
        <v>0.66249999999999998</v>
      </c>
      <c r="F53" s="4" t="s">
        <v>1</v>
      </c>
      <c r="G53" s="16">
        <f t="shared" si="0"/>
        <v>0.66874999999708962</v>
      </c>
      <c r="H53" s="17" t="str">
        <f t="shared" si="1"/>
        <v>problem</v>
      </c>
    </row>
    <row r="54" spans="1:8" x14ac:dyDescent="0.25">
      <c r="A54" s="3">
        <v>712225</v>
      </c>
      <c r="B54" s="3" t="s">
        <v>0</v>
      </c>
      <c r="C54" s="18">
        <f t="shared" ref="C54" si="52">DATE(YEAR(D54),MONTH(D54),DAY(D54))</f>
        <v>42401</v>
      </c>
      <c r="D54" s="5">
        <v>42401.992361111108</v>
      </c>
      <c r="E54" s="7">
        <v>0.99236111111111114</v>
      </c>
      <c r="F54" s="3" t="s">
        <v>1</v>
      </c>
      <c r="G54" s="16" t="str">
        <f t="shared" si="0"/>
        <v/>
      </c>
      <c r="H54" s="17" t="str">
        <f t="shared" si="1"/>
        <v/>
      </c>
    </row>
    <row r="55" spans="1:8" x14ac:dyDescent="0.25">
      <c r="A55" s="4">
        <v>712226</v>
      </c>
      <c r="B55" s="4" t="s">
        <v>2</v>
      </c>
      <c r="C55" s="18">
        <f t="shared" ref="C55" si="53">DATE(YEAR(D54),MONTH(D54),DAY(D54))</f>
        <v>42401</v>
      </c>
      <c r="D55" s="6">
        <v>42372.331250000003</v>
      </c>
      <c r="E55" s="8">
        <v>0.33124999999999999</v>
      </c>
      <c r="F55" s="4" t="s">
        <v>1</v>
      </c>
      <c r="G55" s="16">
        <f t="shared" si="0"/>
        <v>0.33888888889487134</v>
      </c>
      <c r="H55" s="17" t="str">
        <f t="shared" si="1"/>
        <v/>
      </c>
    </row>
    <row r="56" spans="1:8" x14ac:dyDescent="0.25">
      <c r="A56" s="4">
        <v>712226</v>
      </c>
      <c r="B56" s="3" t="s">
        <v>2</v>
      </c>
      <c r="C56" s="18">
        <f t="shared" ref="C56" si="54">DATE(YEAR(D56),MONTH(D56),DAY(D56))</f>
        <v>42372</v>
      </c>
      <c r="D56" s="5">
        <v>42372.67291666667</v>
      </c>
      <c r="E56" s="7">
        <v>0.67291666666666661</v>
      </c>
      <c r="F56" s="3" t="s">
        <v>1</v>
      </c>
      <c r="G56" s="16" t="str">
        <f t="shared" si="0"/>
        <v/>
      </c>
      <c r="H56" s="17" t="str">
        <f t="shared" si="1"/>
        <v/>
      </c>
    </row>
    <row r="57" spans="1:8" x14ac:dyDescent="0.25">
      <c r="A57" s="4">
        <v>712226</v>
      </c>
      <c r="B57" s="4" t="s">
        <v>2</v>
      </c>
      <c r="C57" s="18">
        <f t="shared" ref="C57" si="55">DATE(YEAR(D56),MONTH(D56),DAY(D56))</f>
        <v>42372</v>
      </c>
      <c r="D57" s="6">
        <v>42373.32916666667</v>
      </c>
      <c r="E57" s="8">
        <v>0.32916666666666666</v>
      </c>
      <c r="F57" s="4" t="s">
        <v>1</v>
      </c>
      <c r="G57" s="16">
        <f t="shared" si="0"/>
        <v>0.65625</v>
      </c>
      <c r="H57" s="17" t="str">
        <f t="shared" si="1"/>
        <v>problem</v>
      </c>
    </row>
    <row r="58" spans="1:8" x14ac:dyDescent="0.25">
      <c r="A58" s="4">
        <v>712226</v>
      </c>
      <c r="B58" s="3" t="s">
        <v>2</v>
      </c>
      <c r="C58" s="18">
        <f t="shared" ref="C58" si="56">DATE(YEAR(D58),MONTH(D58),DAY(D58))</f>
        <v>42373</v>
      </c>
      <c r="D58" s="5">
        <v>42373.32916666667</v>
      </c>
      <c r="E58" s="7">
        <v>0.32916666666666666</v>
      </c>
      <c r="F58" s="3" t="s">
        <v>1</v>
      </c>
      <c r="G58" s="16" t="str">
        <f t="shared" si="0"/>
        <v/>
      </c>
      <c r="H58" s="17" t="str">
        <f t="shared" si="1"/>
        <v/>
      </c>
    </row>
    <row r="59" spans="1:8" x14ac:dyDescent="0.25">
      <c r="A59" s="4">
        <v>712226</v>
      </c>
      <c r="B59" s="4" t="s">
        <v>2</v>
      </c>
      <c r="C59" s="18">
        <f t="shared" ref="C59" si="57">DATE(YEAR(D58),MONTH(D58),DAY(D58))</f>
        <v>42373</v>
      </c>
      <c r="D59" s="6">
        <v>42373.677777777775</v>
      </c>
      <c r="E59" s="8">
        <v>0.6777777777777777</v>
      </c>
      <c r="F59" s="4" t="s">
        <v>1</v>
      </c>
      <c r="G59" s="16">
        <f t="shared" si="0"/>
        <v>0.34861111110512866</v>
      </c>
      <c r="H59" s="17" t="str">
        <f t="shared" si="1"/>
        <v/>
      </c>
    </row>
    <row r="60" spans="1:8" x14ac:dyDescent="0.25">
      <c r="A60" s="4">
        <v>712226</v>
      </c>
      <c r="B60" s="3" t="s">
        <v>2</v>
      </c>
      <c r="C60" s="18">
        <f t="shared" ref="C60" si="58">DATE(YEAR(D60),MONTH(D60),DAY(D60))</f>
        <v>42374</v>
      </c>
      <c r="D60" s="5">
        <v>42374.328472222223</v>
      </c>
      <c r="E60" s="7">
        <v>0.32847222222222222</v>
      </c>
      <c r="F60" s="3" t="s">
        <v>1</v>
      </c>
      <c r="G60" s="16" t="str">
        <f t="shared" si="0"/>
        <v/>
      </c>
      <c r="H60" s="17" t="str">
        <f t="shared" si="1"/>
        <v/>
      </c>
    </row>
    <row r="61" spans="1:8" x14ac:dyDescent="0.25">
      <c r="A61" s="4">
        <v>712226</v>
      </c>
      <c r="B61" s="4" t="s">
        <v>2</v>
      </c>
      <c r="C61" s="18">
        <f t="shared" ref="C61" si="59">DATE(YEAR(D60),MONTH(D60),DAY(D60))</f>
        <v>42374</v>
      </c>
      <c r="D61" s="6">
        <v>42374.679166666669</v>
      </c>
      <c r="E61" s="8">
        <v>0.6791666666666667</v>
      </c>
      <c r="F61" s="4" t="s">
        <v>1</v>
      </c>
      <c r="G61" s="16">
        <f t="shared" si="0"/>
        <v>0.35069444444525288</v>
      </c>
      <c r="H61" s="17" t="str">
        <f t="shared" si="1"/>
        <v/>
      </c>
    </row>
    <row r="62" spans="1:8" x14ac:dyDescent="0.25">
      <c r="A62" s="4">
        <v>712226</v>
      </c>
      <c r="B62" s="3" t="s">
        <v>2</v>
      </c>
      <c r="C62" s="18">
        <f t="shared" ref="C62" si="60">DATE(YEAR(D62),MONTH(D62),DAY(D62))</f>
        <v>42374</v>
      </c>
      <c r="D62" s="5">
        <v>42374.679861111108</v>
      </c>
      <c r="E62" s="7">
        <v>0.67986111111111114</v>
      </c>
      <c r="F62" s="3" t="s">
        <v>1</v>
      </c>
      <c r="G62" s="16" t="str">
        <f t="shared" si="0"/>
        <v/>
      </c>
      <c r="H62" s="17" t="str">
        <f t="shared" si="1"/>
        <v/>
      </c>
    </row>
    <row r="63" spans="1:8" x14ac:dyDescent="0.25">
      <c r="A63" s="4">
        <v>712226</v>
      </c>
      <c r="B63" s="4" t="s">
        <v>2</v>
      </c>
      <c r="C63" s="18">
        <f t="shared" ref="C63" si="61">DATE(YEAR(D62),MONTH(D62),DAY(D62))</f>
        <v>42374</v>
      </c>
      <c r="D63" s="6">
        <v>42375.325694444444</v>
      </c>
      <c r="E63" s="8">
        <v>0.32569444444444445</v>
      </c>
      <c r="F63" s="4" t="s">
        <v>1</v>
      </c>
      <c r="G63" s="16">
        <f t="shared" si="0"/>
        <v>0.64583333333575865</v>
      </c>
      <c r="H63" s="17" t="str">
        <f t="shared" si="1"/>
        <v>problem</v>
      </c>
    </row>
    <row r="64" spans="1:8" x14ac:dyDescent="0.25">
      <c r="A64" s="4">
        <v>712226</v>
      </c>
      <c r="B64" s="3" t="s">
        <v>2</v>
      </c>
      <c r="C64" s="18">
        <f t="shared" ref="C64" si="62">DATE(YEAR(D64),MONTH(D64),DAY(D64))</f>
        <v>42375</v>
      </c>
      <c r="D64" s="5">
        <v>42375.685416666667</v>
      </c>
      <c r="E64" s="7">
        <v>0.68541666666666667</v>
      </c>
      <c r="F64" s="3" t="s">
        <v>1</v>
      </c>
      <c r="G64" s="16" t="str">
        <f t="shared" si="0"/>
        <v/>
      </c>
      <c r="H64" s="17" t="str">
        <f t="shared" si="1"/>
        <v/>
      </c>
    </row>
    <row r="65" spans="1:8" x14ac:dyDescent="0.25">
      <c r="A65" s="4">
        <v>712226</v>
      </c>
      <c r="B65" s="4" t="s">
        <v>2</v>
      </c>
      <c r="C65" s="18">
        <f t="shared" ref="C65" si="63">DATE(YEAR(D64),MONTH(D64),DAY(D64))</f>
        <v>42375</v>
      </c>
      <c r="D65" s="6">
        <v>42379.332638888889</v>
      </c>
      <c r="E65" s="8">
        <v>0.33263888888888887</v>
      </c>
      <c r="F65" s="4" t="s">
        <v>1</v>
      </c>
      <c r="G65" s="16">
        <f t="shared" si="0"/>
        <v>0.64722222222189885</v>
      </c>
      <c r="H65" s="17" t="str">
        <f t="shared" si="1"/>
        <v>problem</v>
      </c>
    </row>
    <row r="66" spans="1:8" x14ac:dyDescent="0.25">
      <c r="A66" s="4">
        <v>712226</v>
      </c>
      <c r="B66" s="3" t="s">
        <v>2</v>
      </c>
      <c r="C66" s="18">
        <f t="shared" ref="C66" si="64">DATE(YEAR(D66),MONTH(D66),DAY(D66))</f>
        <v>42379</v>
      </c>
      <c r="D66" s="5">
        <v>42379.677083333336</v>
      </c>
      <c r="E66" s="7">
        <v>0.67708333333333337</v>
      </c>
      <c r="F66" s="3" t="s">
        <v>1</v>
      </c>
      <c r="G66" s="16" t="str">
        <f t="shared" si="0"/>
        <v/>
      </c>
      <c r="H66" s="17" t="str">
        <f t="shared" si="1"/>
        <v/>
      </c>
    </row>
    <row r="67" spans="1:8" x14ac:dyDescent="0.25">
      <c r="A67" s="4">
        <v>712226</v>
      </c>
      <c r="B67" s="4" t="s">
        <v>2</v>
      </c>
      <c r="C67" s="18">
        <f t="shared" ref="C67" si="65">DATE(YEAR(D66),MONTH(D66),DAY(D66))</f>
        <v>42379</v>
      </c>
      <c r="D67" s="6">
        <v>42381.329861111109</v>
      </c>
      <c r="E67" s="8">
        <v>0.3298611111111111</v>
      </c>
      <c r="F67" s="4" t="s">
        <v>1</v>
      </c>
      <c r="G67" s="16">
        <f t="shared" ref="G67:G130" si="66">IF(ISODD(ROW()),MOD(D67-D66,1),"")</f>
        <v>0.65277777777373558</v>
      </c>
      <c r="H67" s="17" t="str">
        <f t="shared" ref="H67:H130" si="67">IF(G67="","",IF(OR((G67*24)&gt;12.5,(G67*24)&lt;6,G67=""),"problem",""))</f>
        <v>problem</v>
      </c>
    </row>
    <row r="68" spans="1:8" x14ac:dyDescent="0.25">
      <c r="A68" s="4">
        <v>712226</v>
      </c>
      <c r="B68" s="3" t="s">
        <v>2</v>
      </c>
      <c r="C68" s="18">
        <f t="shared" ref="C68" si="68">DATE(YEAR(D68),MONTH(D68),DAY(D68))</f>
        <v>42381</v>
      </c>
      <c r="D68" s="5">
        <v>42381.678472222222</v>
      </c>
      <c r="E68" s="7">
        <v>0.67847222222222225</v>
      </c>
      <c r="F68" s="3" t="s">
        <v>1</v>
      </c>
      <c r="G68" s="16" t="str">
        <f t="shared" si="66"/>
        <v/>
      </c>
      <c r="H68" s="17" t="str">
        <f t="shared" si="67"/>
        <v/>
      </c>
    </row>
    <row r="69" spans="1:8" x14ac:dyDescent="0.25">
      <c r="A69" s="4">
        <v>712226</v>
      </c>
      <c r="B69" s="4" t="s">
        <v>2</v>
      </c>
      <c r="C69" s="18">
        <f t="shared" ref="C69" si="69">DATE(YEAR(D68),MONTH(D68),DAY(D68))</f>
        <v>42381</v>
      </c>
      <c r="D69" s="6">
        <v>42382.334722222222</v>
      </c>
      <c r="E69" s="8">
        <v>0.3347222222222222</v>
      </c>
      <c r="F69" s="4" t="s">
        <v>3</v>
      </c>
      <c r="G69" s="16">
        <f t="shared" si="66"/>
        <v>0.65625</v>
      </c>
      <c r="H69" s="17" t="str">
        <f t="shared" si="67"/>
        <v>problem</v>
      </c>
    </row>
    <row r="70" spans="1:8" x14ac:dyDescent="0.25">
      <c r="A70" s="4">
        <v>712226</v>
      </c>
      <c r="B70" s="3" t="s">
        <v>2</v>
      </c>
      <c r="C70" s="18">
        <f t="shared" ref="C70" si="70">DATE(YEAR(D70),MONTH(D70),DAY(D70))</f>
        <v>42382</v>
      </c>
      <c r="D70" s="5">
        <v>42382.679861111108</v>
      </c>
      <c r="E70" s="7">
        <v>0.67986111111111114</v>
      </c>
      <c r="F70" s="3" t="s">
        <v>1</v>
      </c>
      <c r="G70" s="16" t="str">
        <f t="shared" si="66"/>
        <v/>
      </c>
      <c r="H70" s="17" t="str">
        <f t="shared" si="67"/>
        <v/>
      </c>
    </row>
    <row r="71" spans="1:8" x14ac:dyDescent="0.25">
      <c r="A71" s="4">
        <v>712226</v>
      </c>
      <c r="B71" s="4" t="s">
        <v>2</v>
      </c>
      <c r="C71" s="18">
        <f t="shared" ref="C71" si="71">DATE(YEAR(D70),MONTH(D70),DAY(D70))</f>
        <v>42382</v>
      </c>
      <c r="D71" s="6">
        <v>42383.330555555556</v>
      </c>
      <c r="E71" s="8">
        <v>0.33055555555555555</v>
      </c>
      <c r="F71" s="4" t="s">
        <v>4</v>
      </c>
      <c r="G71" s="16">
        <f t="shared" si="66"/>
        <v>0.65069444444816327</v>
      </c>
      <c r="H71" s="17" t="str">
        <f t="shared" si="67"/>
        <v>problem</v>
      </c>
    </row>
    <row r="72" spans="1:8" x14ac:dyDescent="0.25">
      <c r="A72" s="4">
        <v>712226</v>
      </c>
      <c r="B72" s="3" t="s">
        <v>2</v>
      </c>
      <c r="C72" s="18">
        <f t="shared" ref="C72" si="72">DATE(YEAR(D72),MONTH(D72),DAY(D72))</f>
        <v>42383</v>
      </c>
      <c r="D72" s="5">
        <v>42383.682638888888</v>
      </c>
      <c r="E72" s="7">
        <v>0.68263888888888891</v>
      </c>
      <c r="F72" s="3" t="s">
        <v>1</v>
      </c>
      <c r="G72" s="16" t="str">
        <f t="shared" si="66"/>
        <v/>
      </c>
      <c r="H72" s="17" t="str">
        <f t="shared" si="67"/>
        <v/>
      </c>
    </row>
    <row r="73" spans="1:8" x14ac:dyDescent="0.25">
      <c r="A73" s="4">
        <v>712226</v>
      </c>
      <c r="B73" s="4" t="s">
        <v>2</v>
      </c>
      <c r="C73" s="18">
        <f t="shared" ref="C73" si="73">DATE(YEAR(D72),MONTH(D72),DAY(D72))</f>
        <v>42383</v>
      </c>
      <c r="D73" s="6">
        <v>42386.32916666667</v>
      </c>
      <c r="E73" s="8">
        <v>0.32916666666666666</v>
      </c>
      <c r="F73" s="4" t="s">
        <v>1</v>
      </c>
      <c r="G73" s="16">
        <f t="shared" si="66"/>
        <v>0.64652777778246673</v>
      </c>
      <c r="H73" s="17" t="str">
        <f t="shared" si="67"/>
        <v>problem</v>
      </c>
    </row>
    <row r="74" spans="1:8" x14ac:dyDescent="0.25">
      <c r="A74" s="4">
        <v>712226</v>
      </c>
      <c r="B74" s="3" t="s">
        <v>2</v>
      </c>
      <c r="C74" s="18">
        <f t="shared" ref="C74" si="74">DATE(YEAR(D74),MONTH(D74),DAY(D74))</f>
        <v>42386</v>
      </c>
      <c r="D74" s="5">
        <v>42386.465277777781</v>
      </c>
      <c r="E74" s="7">
        <v>0.46527777777777773</v>
      </c>
      <c r="F74" s="3" t="s">
        <v>5</v>
      </c>
      <c r="G74" s="16" t="str">
        <f t="shared" si="66"/>
        <v/>
      </c>
      <c r="H74" s="17" t="str">
        <f t="shared" si="67"/>
        <v/>
      </c>
    </row>
    <row r="75" spans="1:8" x14ac:dyDescent="0.25">
      <c r="A75" s="4">
        <v>712226</v>
      </c>
      <c r="B75" s="4" t="s">
        <v>2</v>
      </c>
      <c r="C75" s="18">
        <f t="shared" ref="C75" si="75">DATE(YEAR(D74),MONTH(D74),DAY(D74))</f>
        <v>42386</v>
      </c>
      <c r="D75" s="6">
        <v>42388.327777777777</v>
      </c>
      <c r="E75" s="8">
        <v>0.32777777777777778</v>
      </c>
      <c r="F75" s="4" t="s">
        <v>1</v>
      </c>
      <c r="G75" s="16">
        <f t="shared" si="66"/>
        <v>0.86249999999563443</v>
      </c>
      <c r="H75" s="17" t="str">
        <f t="shared" si="67"/>
        <v>problem</v>
      </c>
    </row>
    <row r="76" spans="1:8" x14ac:dyDescent="0.25">
      <c r="A76" s="4">
        <v>712226</v>
      </c>
      <c r="B76" s="3" t="s">
        <v>2</v>
      </c>
      <c r="C76" s="18">
        <f t="shared" ref="C76" si="76">DATE(YEAR(D76),MONTH(D76),DAY(D76))</f>
        <v>42388</v>
      </c>
      <c r="D76" s="5">
        <v>42388.683333333334</v>
      </c>
      <c r="E76" s="7">
        <v>0.68333333333333324</v>
      </c>
      <c r="F76" s="3" t="s">
        <v>1</v>
      </c>
      <c r="G76" s="16" t="str">
        <f t="shared" si="66"/>
        <v/>
      </c>
      <c r="H76" s="17" t="str">
        <f t="shared" si="67"/>
        <v/>
      </c>
    </row>
    <row r="77" spans="1:8" x14ac:dyDescent="0.25">
      <c r="A77" s="4">
        <v>712226</v>
      </c>
      <c r="B77" s="4" t="s">
        <v>2</v>
      </c>
      <c r="C77" s="18">
        <f t="shared" ref="C77" si="77">DATE(YEAR(D76),MONTH(D76),DAY(D76))</f>
        <v>42388</v>
      </c>
      <c r="D77" s="6">
        <v>42389.32708333333</v>
      </c>
      <c r="E77" s="8">
        <v>0.32708333333333334</v>
      </c>
      <c r="F77" s="4" t="s">
        <v>1</v>
      </c>
      <c r="G77" s="16">
        <f t="shared" si="66"/>
        <v>0.64374999999563443</v>
      </c>
      <c r="H77" s="17" t="str">
        <f t="shared" si="67"/>
        <v>problem</v>
      </c>
    </row>
    <row r="78" spans="1:8" x14ac:dyDescent="0.25">
      <c r="A78" s="4">
        <v>712226</v>
      </c>
      <c r="B78" s="3" t="s">
        <v>2</v>
      </c>
      <c r="C78" s="18">
        <f t="shared" ref="C78" si="78">DATE(YEAR(D78),MONTH(D78),DAY(D78))</f>
        <v>42389</v>
      </c>
      <c r="D78" s="5">
        <v>42389.683333333334</v>
      </c>
      <c r="E78" s="7">
        <v>0.68333333333333324</v>
      </c>
      <c r="F78" s="3" t="s">
        <v>1</v>
      </c>
      <c r="G78" s="16" t="str">
        <f t="shared" si="66"/>
        <v/>
      </c>
      <c r="H78" s="17" t="str">
        <f t="shared" si="67"/>
        <v/>
      </c>
    </row>
    <row r="79" spans="1:8" x14ac:dyDescent="0.25">
      <c r="A79" s="4">
        <v>712226</v>
      </c>
      <c r="B79" s="4" t="s">
        <v>2</v>
      </c>
      <c r="C79" s="18">
        <f t="shared" ref="C79" si="79">DATE(YEAR(D78),MONTH(D78),DAY(D78))</f>
        <v>42389</v>
      </c>
      <c r="D79" s="6">
        <v>42389.32708333333</v>
      </c>
      <c r="E79" s="8">
        <v>0.32708333333333334</v>
      </c>
      <c r="F79" s="4" t="s">
        <v>1</v>
      </c>
      <c r="G79" s="16">
        <f t="shared" si="66"/>
        <v>0.64374999999563443</v>
      </c>
      <c r="H79" s="17" t="str">
        <f t="shared" si="67"/>
        <v>problem</v>
      </c>
    </row>
    <row r="80" spans="1:8" x14ac:dyDescent="0.25">
      <c r="A80" s="4">
        <v>712226</v>
      </c>
      <c r="B80" s="3" t="s">
        <v>2</v>
      </c>
      <c r="C80" s="18">
        <f t="shared" ref="C80" si="80">DATE(YEAR(D80),MONTH(D80),DAY(D80))</f>
        <v>42389</v>
      </c>
      <c r="D80" s="5">
        <v>42389.683333333334</v>
      </c>
      <c r="E80" s="7">
        <v>0.68333333333333324</v>
      </c>
      <c r="F80" s="3" t="s">
        <v>1</v>
      </c>
      <c r="G80" s="16" t="str">
        <f t="shared" si="66"/>
        <v/>
      </c>
      <c r="H80" s="17" t="str">
        <f t="shared" si="67"/>
        <v/>
      </c>
    </row>
    <row r="81" spans="1:8" x14ac:dyDescent="0.25">
      <c r="A81" s="4">
        <v>712226</v>
      </c>
      <c r="B81" s="4" t="s">
        <v>2</v>
      </c>
      <c r="C81" s="18">
        <f t="shared" ref="C81" si="81">DATE(YEAR(D80),MONTH(D80),DAY(D80))</f>
        <v>42389</v>
      </c>
      <c r="D81" s="6">
        <v>42390.32916666667</v>
      </c>
      <c r="E81" s="8">
        <v>0.32916666666666666</v>
      </c>
      <c r="F81" s="4" t="s">
        <v>1</v>
      </c>
      <c r="G81" s="16">
        <f t="shared" si="66"/>
        <v>0.64583333333575865</v>
      </c>
      <c r="H81" s="17" t="str">
        <f t="shared" si="67"/>
        <v>problem</v>
      </c>
    </row>
    <row r="82" spans="1:8" x14ac:dyDescent="0.25">
      <c r="A82" s="4">
        <v>712226</v>
      </c>
      <c r="B82" s="3" t="s">
        <v>2</v>
      </c>
      <c r="C82" s="18">
        <f t="shared" ref="C82" si="82">DATE(YEAR(D82),MONTH(D82),DAY(D82))</f>
        <v>42390</v>
      </c>
      <c r="D82" s="5">
        <v>42390.681944444441</v>
      </c>
      <c r="E82" s="7">
        <v>0.68194444444444446</v>
      </c>
      <c r="F82" s="3" t="s">
        <v>1</v>
      </c>
      <c r="G82" s="16" t="str">
        <f t="shared" si="66"/>
        <v/>
      </c>
      <c r="H82" s="17" t="str">
        <f t="shared" si="67"/>
        <v/>
      </c>
    </row>
    <row r="83" spans="1:8" x14ac:dyDescent="0.25">
      <c r="A83" s="4">
        <v>712226</v>
      </c>
      <c r="B83" s="4" t="s">
        <v>2</v>
      </c>
      <c r="C83" s="18">
        <f t="shared" ref="C83" si="83">DATE(YEAR(D82),MONTH(D82),DAY(D82))</f>
        <v>42390</v>
      </c>
      <c r="D83" s="6">
        <v>42393.331944444442</v>
      </c>
      <c r="E83" s="8">
        <v>0.33194444444444443</v>
      </c>
      <c r="F83" s="4" t="s">
        <v>1</v>
      </c>
      <c r="G83" s="16">
        <f t="shared" si="66"/>
        <v>0.65000000000145519</v>
      </c>
      <c r="H83" s="17" t="str">
        <f t="shared" si="67"/>
        <v>problem</v>
      </c>
    </row>
    <row r="84" spans="1:8" x14ac:dyDescent="0.25">
      <c r="A84" s="4">
        <v>712226</v>
      </c>
      <c r="B84" s="3" t="s">
        <v>2</v>
      </c>
      <c r="C84" s="18">
        <f t="shared" ref="C84" si="84">DATE(YEAR(D84),MONTH(D84),DAY(D84))</f>
        <v>42393</v>
      </c>
      <c r="D84" s="5">
        <v>42393.677083333336</v>
      </c>
      <c r="E84" s="7">
        <v>0.67708333333333337</v>
      </c>
      <c r="F84" s="3" t="s">
        <v>1</v>
      </c>
      <c r="G84" s="16" t="str">
        <f t="shared" si="66"/>
        <v/>
      </c>
      <c r="H84" s="17" t="str">
        <f t="shared" si="67"/>
        <v/>
      </c>
    </row>
    <row r="85" spans="1:8" x14ac:dyDescent="0.25">
      <c r="A85" s="4">
        <v>712226</v>
      </c>
      <c r="B85" s="4" t="s">
        <v>2</v>
      </c>
      <c r="C85" s="18">
        <f t="shared" ref="C85" si="85">DATE(YEAR(D84),MONTH(D84),DAY(D84))</f>
        <v>42393</v>
      </c>
      <c r="D85" s="6">
        <v>42393.677083333336</v>
      </c>
      <c r="E85" s="8">
        <v>0.67708333333333337</v>
      </c>
      <c r="F85" s="4" t="s">
        <v>1</v>
      </c>
      <c r="G85" s="16">
        <f t="shared" si="66"/>
        <v>0</v>
      </c>
      <c r="H85" s="17" t="str">
        <f t="shared" si="67"/>
        <v>problem</v>
      </c>
    </row>
    <row r="86" spans="1:8" x14ac:dyDescent="0.25">
      <c r="A86" s="4">
        <v>712226</v>
      </c>
      <c r="B86" s="3" t="s">
        <v>2</v>
      </c>
      <c r="C86" s="18">
        <f t="shared" ref="C86" si="86">DATE(YEAR(D86),MONTH(D86),DAY(D86))</f>
        <v>42395</v>
      </c>
      <c r="D86" s="5">
        <v>42395.330555555556</v>
      </c>
      <c r="E86" s="7">
        <v>0.33055555555555555</v>
      </c>
      <c r="F86" s="3" t="s">
        <v>1</v>
      </c>
      <c r="G86" s="16" t="str">
        <f t="shared" si="66"/>
        <v/>
      </c>
      <c r="H86" s="17" t="str">
        <f t="shared" si="67"/>
        <v/>
      </c>
    </row>
    <row r="87" spans="1:8" x14ac:dyDescent="0.25">
      <c r="A87" s="4">
        <v>712226</v>
      </c>
      <c r="B87" s="4" t="s">
        <v>2</v>
      </c>
      <c r="C87" s="18">
        <f t="shared" ref="C87" si="87">DATE(YEAR(D86),MONTH(D86),DAY(D86))</f>
        <v>42395</v>
      </c>
      <c r="D87" s="6">
        <v>42395.682638888888</v>
      </c>
      <c r="E87" s="8">
        <v>0.68263888888888891</v>
      </c>
      <c r="F87" s="4" t="s">
        <v>1</v>
      </c>
      <c r="G87" s="16">
        <f t="shared" si="66"/>
        <v>0.35208333333139308</v>
      </c>
      <c r="H87" s="17" t="str">
        <f t="shared" si="67"/>
        <v/>
      </c>
    </row>
    <row r="88" spans="1:8" x14ac:dyDescent="0.25">
      <c r="A88" s="4">
        <v>712226</v>
      </c>
      <c r="B88" s="3" t="s">
        <v>2</v>
      </c>
      <c r="C88" s="18">
        <f t="shared" ref="C88" si="88">DATE(YEAR(D88),MONTH(D88),DAY(D88))</f>
        <v>42396</v>
      </c>
      <c r="D88" s="5">
        <v>42396.330555555556</v>
      </c>
      <c r="E88" s="7">
        <v>0.33055555555555555</v>
      </c>
      <c r="F88" s="3" t="s">
        <v>4</v>
      </c>
      <c r="G88" s="16" t="str">
        <f t="shared" si="66"/>
        <v/>
      </c>
      <c r="H88" s="17" t="str">
        <f t="shared" si="67"/>
        <v/>
      </c>
    </row>
    <row r="89" spans="1:8" x14ac:dyDescent="0.25">
      <c r="A89" s="4">
        <v>712226</v>
      </c>
      <c r="B89" s="4" t="s">
        <v>2</v>
      </c>
      <c r="C89" s="18">
        <f t="shared" ref="C89" si="89">DATE(YEAR(D88),MONTH(D88),DAY(D88))</f>
        <v>42396</v>
      </c>
      <c r="D89" s="6">
        <v>42396.680555555555</v>
      </c>
      <c r="E89" s="8">
        <v>0.68055555555555547</v>
      </c>
      <c r="F89" s="4" t="s">
        <v>1</v>
      </c>
      <c r="G89" s="16">
        <f t="shared" si="66"/>
        <v>0.34999999999854481</v>
      </c>
      <c r="H89" s="17" t="str">
        <f t="shared" si="67"/>
        <v/>
      </c>
    </row>
    <row r="90" spans="1:8" x14ac:dyDescent="0.25">
      <c r="A90" s="4">
        <v>712226</v>
      </c>
      <c r="B90" s="3" t="s">
        <v>2</v>
      </c>
      <c r="C90" s="18">
        <f t="shared" ref="C90" si="90">DATE(YEAR(D90),MONTH(D90),DAY(D90))</f>
        <v>42397</v>
      </c>
      <c r="D90" s="5">
        <v>42397.330555555556</v>
      </c>
      <c r="E90" s="7">
        <v>0.33055555555555555</v>
      </c>
      <c r="F90" s="3" t="s">
        <v>1</v>
      </c>
      <c r="G90" s="16" t="str">
        <f t="shared" si="66"/>
        <v/>
      </c>
      <c r="H90" s="17" t="str">
        <f t="shared" si="67"/>
        <v/>
      </c>
    </row>
    <row r="91" spans="1:8" x14ac:dyDescent="0.25">
      <c r="A91" s="4">
        <v>712226</v>
      </c>
      <c r="B91" s="4" t="s">
        <v>2</v>
      </c>
      <c r="C91" s="18">
        <f t="shared" ref="C91" si="91">DATE(YEAR(D90),MONTH(D90),DAY(D90))</f>
        <v>42397</v>
      </c>
      <c r="D91" s="6">
        <v>42397.679861111108</v>
      </c>
      <c r="E91" s="8">
        <v>0.67986111111111114</v>
      </c>
      <c r="F91" s="4" t="s">
        <v>4</v>
      </c>
      <c r="G91" s="16">
        <f t="shared" si="66"/>
        <v>0.34930555555183673</v>
      </c>
      <c r="H91" s="17" t="str">
        <f t="shared" si="67"/>
        <v/>
      </c>
    </row>
    <row r="92" spans="1:8" x14ac:dyDescent="0.25">
      <c r="A92" s="4">
        <v>712226</v>
      </c>
      <c r="B92" s="3" t="s">
        <v>2</v>
      </c>
      <c r="C92" s="18">
        <f t="shared" ref="C92" si="92">DATE(YEAR(D92),MONTH(D92),DAY(D92))</f>
        <v>42400</v>
      </c>
      <c r="D92" s="5">
        <v>42400.332638888889</v>
      </c>
      <c r="E92" s="7">
        <v>0.33263888888888887</v>
      </c>
      <c r="F92" s="3" t="s">
        <v>1</v>
      </c>
      <c r="G92" s="16" t="str">
        <f t="shared" si="66"/>
        <v/>
      </c>
      <c r="H92" s="17" t="str">
        <f t="shared" si="67"/>
        <v/>
      </c>
    </row>
    <row r="93" spans="1:8" x14ac:dyDescent="0.25">
      <c r="A93" s="4">
        <v>712226</v>
      </c>
      <c r="B93" s="4" t="s">
        <v>2</v>
      </c>
      <c r="C93" s="18">
        <f t="shared" ref="C93" si="93">DATE(YEAR(D92),MONTH(D92),DAY(D92))</f>
        <v>42400</v>
      </c>
      <c r="D93" s="6">
        <v>42400.679861111108</v>
      </c>
      <c r="E93" s="8">
        <v>0.67986111111111114</v>
      </c>
      <c r="F93" s="4" t="s">
        <v>1</v>
      </c>
      <c r="G93" s="16">
        <f t="shared" si="66"/>
        <v>0.34722222221898846</v>
      </c>
      <c r="H93" s="17" t="str">
        <f t="shared" si="67"/>
        <v/>
      </c>
    </row>
    <row r="94" spans="1:8" x14ac:dyDescent="0.25">
      <c r="A94" s="4">
        <v>712226</v>
      </c>
      <c r="B94" s="3" t="s">
        <v>2</v>
      </c>
      <c r="C94" s="18">
        <f t="shared" ref="C94" si="94">DATE(YEAR(D94),MONTH(D94),DAY(D94))</f>
        <v>42401</v>
      </c>
      <c r="D94" s="5">
        <v>42401.32916666667</v>
      </c>
      <c r="E94" s="7">
        <v>0.32916666666666666</v>
      </c>
      <c r="F94" s="3" t="s">
        <v>1</v>
      </c>
      <c r="G94" s="16" t="str">
        <f t="shared" si="66"/>
        <v/>
      </c>
      <c r="H94" s="17" t="str">
        <f t="shared" si="67"/>
        <v/>
      </c>
    </row>
    <row r="95" spans="1:8" x14ac:dyDescent="0.25">
      <c r="A95" s="4">
        <v>712226</v>
      </c>
      <c r="B95" s="4" t="s">
        <v>2</v>
      </c>
      <c r="C95" s="18">
        <f t="shared" ref="C95" si="95">DATE(YEAR(D94),MONTH(D94),DAY(D94))</f>
        <v>42401</v>
      </c>
      <c r="D95" s="6">
        <v>42401.676388888889</v>
      </c>
      <c r="E95" s="8">
        <v>0.67638888888888893</v>
      </c>
      <c r="F95" s="4" t="s">
        <v>1</v>
      </c>
      <c r="G95" s="16">
        <f t="shared" si="66"/>
        <v>0.34722222221898846</v>
      </c>
      <c r="H95" s="17" t="str">
        <f t="shared" si="67"/>
        <v/>
      </c>
    </row>
    <row r="96" spans="1:8" x14ac:dyDescent="0.25">
      <c r="A96" s="11">
        <v>711991</v>
      </c>
      <c r="B96" s="4" t="s">
        <v>13</v>
      </c>
      <c r="C96" s="18">
        <f t="shared" ref="C96" si="96">DATE(YEAR(D96),MONTH(D96),DAY(D96))</f>
        <v>42371</v>
      </c>
      <c r="D96" s="12">
        <v>42371.330555555556</v>
      </c>
      <c r="E96" s="8">
        <v>0.33055555555555555</v>
      </c>
      <c r="F96" s="13" t="s">
        <v>1</v>
      </c>
      <c r="G96" s="16" t="str">
        <f t="shared" si="66"/>
        <v/>
      </c>
      <c r="H96" s="17" t="str">
        <f t="shared" si="67"/>
        <v/>
      </c>
    </row>
    <row r="97" spans="1:8" x14ac:dyDescent="0.25">
      <c r="A97" s="11">
        <v>711991</v>
      </c>
      <c r="B97" s="3" t="s">
        <v>13</v>
      </c>
      <c r="C97" s="18">
        <f t="shared" ref="C97" si="97">DATE(YEAR(D96),MONTH(D96),DAY(D96))</f>
        <v>42371</v>
      </c>
      <c r="D97" s="14">
        <v>42371.682638888888</v>
      </c>
      <c r="E97" s="8">
        <v>0.68263888888888891</v>
      </c>
      <c r="F97" s="13" t="s">
        <v>1</v>
      </c>
      <c r="G97" s="16">
        <f t="shared" si="66"/>
        <v>0.35208333333139308</v>
      </c>
      <c r="H97" s="17" t="str">
        <f t="shared" si="67"/>
        <v/>
      </c>
    </row>
    <row r="98" spans="1:8" x14ac:dyDescent="0.25">
      <c r="A98" s="11">
        <v>711991</v>
      </c>
      <c r="B98" s="4" t="s">
        <v>13</v>
      </c>
      <c r="C98" s="18">
        <f t="shared" ref="C98" si="98">DATE(YEAR(D98),MONTH(D98),DAY(D98))</f>
        <v>42372</v>
      </c>
      <c r="D98" s="12">
        <v>42372.977777777778</v>
      </c>
      <c r="E98" s="8">
        <v>0.97777777777777775</v>
      </c>
      <c r="F98" s="13" t="s">
        <v>1</v>
      </c>
      <c r="G98" s="16" t="str">
        <f t="shared" si="66"/>
        <v/>
      </c>
      <c r="H98" s="17" t="str">
        <f t="shared" si="67"/>
        <v/>
      </c>
    </row>
    <row r="99" spans="1:8" x14ac:dyDescent="0.25">
      <c r="A99" s="11">
        <v>711991</v>
      </c>
      <c r="B99" s="3" t="s">
        <v>13</v>
      </c>
      <c r="C99" s="18">
        <f t="shared" ref="C99" si="99">DATE(YEAR(D98),MONTH(D98),DAY(D98))</f>
        <v>42372</v>
      </c>
      <c r="D99" s="14">
        <v>42373.347916666666</v>
      </c>
      <c r="E99" s="8">
        <v>0.34791666666666665</v>
      </c>
      <c r="F99" s="13" t="s">
        <v>1</v>
      </c>
      <c r="G99" s="16">
        <f t="shared" si="66"/>
        <v>0.37013888888759539</v>
      </c>
      <c r="H99" s="17" t="str">
        <f t="shared" si="67"/>
        <v/>
      </c>
    </row>
    <row r="100" spans="1:8" x14ac:dyDescent="0.25">
      <c r="A100" s="11">
        <v>711991</v>
      </c>
      <c r="B100" s="3" t="s">
        <v>13</v>
      </c>
      <c r="C100" s="18">
        <f t="shared" ref="C100" si="100">DATE(YEAR(D100),MONTH(D100),DAY(D100))</f>
        <v>42373</v>
      </c>
      <c r="D100" s="14">
        <v>42373.980555555558</v>
      </c>
      <c r="E100" s="8">
        <v>0.98055555555555562</v>
      </c>
      <c r="F100" s="13" t="s">
        <v>1</v>
      </c>
      <c r="G100" s="16" t="str">
        <f t="shared" si="66"/>
        <v/>
      </c>
      <c r="H100" s="17" t="str">
        <f t="shared" si="67"/>
        <v/>
      </c>
    </row>
    <row r="101" spans="1:8" x14ac:dyDescent="0.25">
      <c r="A101" s="11">
        <v>711991</v>
      </c>
      <c r="B101" s="4" t="s">
        <v>13</v>
      </c>
      <c r="C101" s="18">
        <f t="shared" ref="C101" si="101">DATE(YEAR(D100),MONTH(D100),DAY(D100))</f>
        <v>42373</v>
      </c>
      <c r="D101" s="12">
        <v>42374.349305555559</v>
      </c>
      <c r="E101" s="8">
        <v>0.34930555555555554</v>
      </c>
      <c r="F101" s="13" t="s">
        <v>1</v>
      </c>
      <c r="G101" s="16">
        <f t="shared" si="66"/>
        <v>0.36875000000145519</v>
      </c>
      <c r="H101" s="17" t="str">
        <f t="shared" si="67"/>
        <v/>
      </c>
    </row>
    <row r="102" spans="1:8" x14ac:dyDescent="0.25">
      <c r="A102" s="11">
        <v>711991</v>
      </c>
      <c r="B102" s="4" t="s">
        <v>13</v>
      </c>
      <c r="C102" s="18">
        <f t="shared" ref="C102" si="102">DATE(YEAR(D102),MONTH(D102),DAY(D102))</f>
        <v>42374</v>
      </c>
      <c r="D102" s="12">
        <v>42374.979166666664</v>
      </c>
      <c r="E102" s="8">
        <v>0.97916666666666663</v>
      </c>
      <c r="F102" s="13" t="s">
        <v>1</v>
      </c>
      <c r="G102" s="16" t="str">
        <f t="shared" si="66"/>
        <v/>
      </c>
      <c r="H102" s="17" t="str">
        <f t="shared" si="67"/>
        <v/>
      </c>
    </row>
    <row r="103" spans="1:8" x14ac:dyDescent="0.25">
      <c r="A103" s="11">
        <v>711991</v>
      </c>
      <c r="B103" s="4" t="s">
        <v>13</v>
      </c>
      <c r="C103" s="18">
        <f t="shared" ref="C103" si="103">DATE(YEAR(D102),MONTH(D102),DAY(D102))</f>
        <v>42374</v>
      </c>
      <c r="D103" s="12">
        <v>42375.345138888886</v>
      </c>
      <c r="E103" s="8">
        <v>0.34513888888888888</v>
      </c>
      <c r="F103" s="13" t="s">
        <v>1</v>
      </c>
      <c r="G103" s="16">
        <f t="shared" si="66"/>
        <v>0.36597222222189885</v>
      </c>
      <c r="H103" s="17" t="str">
        <f t="shared" si="67"/>
        <v/>
      </c>
    </row>
    <row r="104" spans="1:8" x14ac:dyDescent="0.25">
      <c r="A104" s="11">
        <v>711991</v>
      </c>
      <c r="B104" s="4" t="s">
        <v>13</v>
      </c>
      <c r="C104" s="18">
        <f t="shared" ref="C104" si="104">DATE(YEAR(D104),MONTH(D104),DAY(D104))</f>
        <v>42375</v>
      </c>
      <c r="D104" s="12">
        <v>42375.970833333333</v>
      </c>
      <c r="E104" s="8">
        <v>0.97083333333333333</v>
      </c>
      <c r="F104" s="13" t="s">
        <v>1</v>
      </c>
      <c r="G104" s="16" t="str">
        <f t="shared" si="66"/>
        <v/>
      </c>
      <c r="H104" s="17" t="str">
        <f t="shared" si="67"/>
        <v/>
      </c>
    </row>
    <row r="105" spans="1:8" x14ac:dyDescent="0.25">
      <c r="A105" s="11">
        <v>711991</v>
      </c>
      <c r="B105" s="4" t="s">
        <v>13</v>
      </c>
      <c r="C105" s="18">
        <f t="shared" ref="C105" si="105">DATE(YEAR(D104),MONTH(D104),DAY(D104))</f>
        <v>42375</v>
      </c>
      <c r="D105" s="12">
        <v>42376.345833333333</v>
      </c>
      <c r="E105" s="8">
        <v>0.34583333333333338</v>
      </c>
      <c r="F105" s="13" t="s">
        <v>1</v>
      </c>
      <c r="G105" s="16">
        <f t="shared" si="66"/>
        <v>0.375</v>
      </c>
      <c r="H105" s="17" t="str">
        <f t="shared" si="67"/>
        <v/>
      </c>
    </row>
    <row r="106" spans="1:8" x14ac:dyDescent="0.25">
      <c r="A106" s="11">
        <v>711991</v>
      </c>
      <c r="B106" s="4" t="s">
        <v>13</v>
      </c>
      <c r="C106" s="18">
        <f t="shared" ref="C106" si="106">DATE(YEAR(D106),MONTH(D106),DAY(D106))</f>
        <v>42378</v>
      </c>
      <c r="D106" s="12">
        <v>42378.325694444444</v>
      </c>
      <c r="E106" s="8">
        <v>0.32569444444444445</v>
      </c>
      <c r="F106" s="13" t="s">
        <v>1</v>
      </c>
      <c r="G106" s="16" t="str">
        <f t="shared" si="66"/>
        <v/>
      </c>
      <c r="H106" s="17" t="str">
        <f t="shared" si="67"/>
        <v/>
      </c>
    </row>
    <row r="107" spans="1:8" x14ac:dyDescent="0.25">
      <c r="A107" s="11">
        <v>711991</v>
      </c>
      <c r="B107" s="4" t="s">
        <v>13</v>
      </c>
      <c r="C107" s="18">
        <f t="shared" ref="C107" si="107">DATE(YEAR(D106),MONTH(D106),DAY(D106))</f>
        <v>42378</v>
      </c>
      <c r="D107" s="12">
        <v>42378.679166666669</v>
      </c>
      <c r="E107" s="8">
        <v>0.6791666666666667</v>
      </c>
      <c r="F107" s="13" t="s">
        <v>1</v>
      </c>
      <c r="G107" s="16">
        <f t="shared" si="66"/>
        <v>0.35347222222480923</v>
      </c>
      <c r="H107" s="17" t="str">
        <f t="shared" si="67"/>
        <v/>
      </c>
    </row>
    <row r="108" spans="1:8" x14ac:dyDescent="0.25">
      <c r="A108" s="11">
        <v>711991</v>
      </c>
      <c r="B108" s="4" t="s">
        <v>13</v>
      </c>
      <c r="C108" s="18">
        <f t="shared" ref="C108" si="108">DATE(YEAR(D108),MONTH(D108),DAY(D108))</f>
        <v>42379</v>
      </c>
      <c r="D108" s="12">
        <v>42379.665972222225</v>
      </c>
      <c r="E108" s="8">
        <v>0.66597222222222219</v>
      </c>
      <c r="F108" s="13" t="s">
        <v>1</v>
      </c>
      <c r="G108" s="16" t="str">
        <f t="shared" si="66"/>
        <v/>
      </c>
      <c r="H108" s="17" t="str">
        <f t="shared" si="67"/>
        <v/>
      </c>
    </row>
    <row r="109" spans="1:8" x14ac:dyDescent="0.25">
      <c r="A109" s="11">
        <v>711991</v>
      </c>
      <c r="B109" s="4" t="s">
        <v>13</v>
      </c>
      <c r="C109" s="18">
        <f t="shared" ref="C109" si="109">DATE(YEAR(D108),MONTH(D108),DAY(D108))</f>
        <v>42379</v>
      </c>
      <c r="D109" s="12">
        <v>42379.994444444441</v>
      </c>
      <c r="E109" s="8">
        <v>0.99444444444444446</v>
      </c>
      <c r="F109" s="13" t="s">
        <v>1</v>
      </c>
      <c r="G109" s="16">
        <f t="shared" si="66"/>
        <v>0.32847222221607808</v>
      </c>
      <c r="H109" s="17" t="str">
        <f t="shared" si="67"/>
        <v/>
      </c>
    </row>
    <row r="110" spans="1:8" x14ac:dyDescent="0.25">
      <c r="A110" s="11">
        <v>711991</v>
      </c>
      <c r="B110" s="21" t="s">
        <v>13</v>
      </c>
      <c r="C110" s="23">
        <f t="shared" ref="C110" si="110">DATE(YEAR(D110),MONTH(D110),DAY(D110))</f>
        <v>42380</v>
      </c>
      <c r="D110" s="24">
        <v>42380.661805555559</v>
      </c>
      <c r="E110" s="19">
        <v>0.66180555555555554</v>
      </c>
      <c r="F110" s="25" t="s">
        <v>1</v>
      </c>
      <c r="G110" s="19" t="str">
        <f t="shared" si="66"/>
        <v/>
      </c>
      <c r="H110" s="17" t="str">
        <f t="shared" si="67"/>
        <v/>
      </c>
    </row>
    <row r="111" spans="1:8" x14ac:dyDescent="0.25">
      <c r="A111" s="11">
        <v>711991</v>
      </c>
      <c r="B111" s="21" t="s">
        <v>13</v>
      </c>
      <c r="C111" s="23">
        <f t="shared" ref="C111" si="111">DATE(YEAR(D110),MONTH(D110),DAY(D110))</f>
        <v>42380</v>
      </c>
      <c r="D111" s="24">
        <v>42380.661805555559</v>
      </c>
      <c r="E111" s="19">
        <v>0.66180555555555554</v>
      </c>
      <c r="F111" s="25" t="s">
        <v>1</v>
      </c>
      <c r="G111" s="19">
        <f t="shared" si="66"/>
        <v>0</v>
      </c>
      <c r="H111" s="17" t="str">
        <f t="shared" si="67"/>
        <v>problem</v>
      </c>
    </row>
    <row r="112" spans="1:8" x14ac:dyDescent="0.25">
      <c r="A112" s="11">
        <v>711991</v>
      </c>
      <c r="B112" s="4" t="s">
        <v>13</v>
      </c>
      <c r="C112" s="18">
        <f t="shared" ref="C112" si="112">DATE(YEAR(D112),MONTH(D112),DAY(D112))</f>
        <v>42380</v>
      </c>
      <c r="D112" s="12">
        <v>42380.993750000001</v>
      </c>
      <c r="E112" s="8">
        <v>0.99375000000000002</v>
      </c>
      <c r="F112" s="13" t="s">
        <v>1</v>
      </c>
      <c r="G112" s="16" t="str">
        <f t="shared" si="66"/>
        <v/>
      </c>
      <c r="H112" s="17" t="str">
        <f t="shared" si="67"/>
        <v/>
      </c>
    </row>
    <row r="113" spans="1:8" x14ac:dyDescent="0.25">
      <c r="A113" s="11">
        <v>711991</v>
      </c>
      <c r="B113" s="4" t="s">
        <v>13</v>
      </c>
      <c r="C113" s="18">
        <f t="shared" ref="C113" si="113">DATE(YEAR(D112),MONTH(D112),DAY(D112))</f>
        <v>42380</v>
      </c>
      <c r="D113" s="12">
        <v>42381.663888888892</v>
      </c>
      <c r="E113" s="8">
        <v>0.66388888888888886</v>
      </c>
      <c r="F113" s="13" t="s">
        <v>1</v>
      </c>
      <c r="G113" s="16">
        <f t="shared" si="66"/>
        <v>0.67013888889050577</v>
      </c>
      <c r="H113" s="17" t="str">
        <f t="shared" si="67"/>
        <v>problem</v>
      </c>
    </row>
    <row r="114" spans="1:8" x14ac:dyDescent="0.25">
      <c r="A114" s="11">
        <v>711991</v>
      </c>
      <c r="B114" s="4" t="s">
        <v>13</v>
      </c>
      <c r="C114" s="18">
        <f t="shared" ref="C114" si="114">DATE(YEAR(D114),MONTH(D114),DAY(D114))</f>
        <v>42381</v>
      </c>
      <c r="D114" s="12">
        <v>42381.993750000001</v>
      </c>
      <c r="E114" s="8">
        <v>0.99375000000000002</v>
      </c>
      <c r="F114" s="13" t="s">
        <v>1</v>
      </c>
      <c r="G114" s="16" t="str">
        <f t="shared" si="66"/>
        <v/>
      </c>
      <c r="H114" s="17" t="str">
        <f t="shared" si="67"/>
        <v/>
      </c>
    </row>
    <row r="115" spans="1:8" x14ac:dyDescent="0.25">
      <c r="A115" s="11">
        <v>711991</v>
      </c>
      <c r="B115" s="4" t="s">
        <v>13</v>
      </c>
      <c r="C115" s="18">
        <f t="shared" ref="C115" si="115">DATE(YEAR(D114),MONTH(D114),DAY(D114))</f>
        <v>42381</v>
      </c>
      <c r="D115" s="12">
        <v>42382.662499999999</v>
      </c>
      <c r="E115" s="8">
        <v>0.66249999999999998</v>
      </c>
      <c r="F115" s="13" t="s">
        <v>1</v>
      </c>
      <c r="G115" s="16">
        <f t="shared" si="66"/>
        <v>0.66874999999708962</v>
      </c>
      <c r="H115" s="17" t="str">
        <f t="shared" si="67"/>
        <v>problem</v>
      </c>
    </row>
    <row r="116" spans="1:8" x14ac:dyDescent="0.25">
      <c r="A116" s="11">
        <v>711991</v>
      </c>
      <c r="B116" s="4" t="s">
        <v>13</v>
      </c>
      <c r="C116" s="18">
        <f t="shared" ref="C116" si="116">DATE(YEAR(D116),MONTH(D116),DAY(D116))</f>
        <v>42382</v>
      </c>
      <c r="D116" s="12">
        <v>42382.989583333336</v>
      </c>
      <c r="E116" s="8">
        <v>0.98958333333333337</v>
      </c>
      <c r="F116" s="13" t="s">
        <v>1</v>
      </c>
      <c r="G116" s="16" t="str">
        <f t="shared" si="66"/>
        <v/>
      </c>
      <c r="H116" s="17" t="str">
        <f t="shared" si="67"/>
        <v/>
      </c>
    </row>
    <row r="117" spans="1:8" x14ac:dyDescent="0.25">
      <c r="A117" s="11">
        <v>711991</v>
      </c>
      <c r="B117" s="4" t="s">
        <v>13</v>
      </c>
      <c r="C117" s="18">
        <f t="shared" ref="C117" si="117">DATE(YEAR(D116),MONTH(D116),DAY(D116))</f>
        <v>42382</v>
      </c>
      <c r="D117" s="12">
        <v>42384.328472222223</v>
      </c>
      <c r="E117" s="8">
        <v>0.32847222222222222</v>
      </c>
      <c r="F117" s="13" t="s">
        <v>1</v>
      </c>
      <c r="G117" s="16">
        <f t="shared" si="66"/>
        <v>0.33888888888759539</v>
      </c>
      <c r="H117" s="17" t="str">
        <f t="shared" si="67"/>
        <v/>
      </c>
    </row>
    <row r="118" spans="1:8" x14ac:dyDescent="0.25">
      <c r="A118" s="11">
        <v>711991</v>
      </c>
      <c r="B118" s="4" t="s">
        <v>13</v>
      </c>
      <c r="C118" s="18">
        <f t="shared" ref="C118" si="118">DATE(YEAR(D118),MONTH(D118),DAY(D118))</f>
        <v>42384</v>
      </c>
      <c r="D118" s="12">
        <v>42384.680555555555</v>
      </c>
      <c r="E118" s="8">
        <v>0.68055555555555547</v>
      </c>
      <c r="F118" s="13" t="s">
        <v>1</v>
      </c>
      <c r="G118" s="16" t="str">
        <f t="shared" si="66"/>
        <v/>
      </c>
      <c r="H118" s="17" t="str">
        <f t="shared" si="67"/>
        <v/>
      </c>
    </row>
    <row r="119" spans="1:8" x14ac:dyDescent="0.25">
      <c r="A119" s="11">
        <v>711991</v>
      </c>
      <c r="B119" s="4" t="s">
        <v>13</v>
      </c>
      <c r="C119" s="18">
        <f t="shared" ref="C119" si="119">DATE(YEAR(D118),MONTH(D118),DAY(D118))</f>
        <v>42384</v>
      </c>
      <c r="D119" s="12">
        <v>42385.327777777777</v>
      </c>
      <c r="E119" s="8">
        <v>0.32777777777777778</v>
      </c>
      <c r="F119" s="13" t="s">
        <v>1</v>
      </c>
      <c r="G119" s="16">
        <f t="shared" si="66"/>
        <v>0.64722222222189885</v>
      </c>
      <c r="H119" s="17" t="str">
        <f t="shared" si="67"/>
        <v>problem</v>
      </c>
    </row>
    <row r="120" spans="1:8" x14ac:dyDescent="0.25">
      <c r="A120" s="11">
        <v>711991</v>
      </c>
      <c r="B120" s="3" t="s">
        <v>13</v>
      </c>
      <c r="C120" s="18">
        <f t="shared" ref="C120:C182" si="120">DATE(YEAR(D120),MONTH(D120),DAY(D120))</f>
        <v>42385</v>
      </c>
      <c r="D120" s="12">
        <v>42385.684027777781</v>
      </c>
      <c r="E120" s="7">
        <v>0.68402777777777779</v>
      </c>
      <c r="F120" s="15" t="s">
        <v>1</v>
      </c>
      <c r="G120" s="16" t="str">
        <f t="shared" si="66"/>
        <v/>
      </c>
      <c r="H120" s="17" t="str">
        <f t="shared" si="67"/>
        <v/>
      </c>
    </row>
    <row r="121" spans="1:8" x14ac:dyDescent="0.25">
      <c r="A121" s="11">
        <v>711991</v>
      </c>
      <c r="B121" s="4" t="s">
        <v>13</v>
      </c>
      <c r="C121" s="18">
        <f t="shared" ref="C121:C183" si="121">DATE(YEAR(D120),MONTH(D120),DAY(D120))</f>
        <v>42385</v>
      </c>
      <c r="D121" s="12">
        <v>42386.332638888889</v>
      </c>
      <c r="E121" s="8">
        <v>0.33263888888888887</v>
      </c>
      <c r="F121" s="13" t="s">
        <v>1</v>
      </c>
      <c r="G121" s="16">
        <f t="shared" si="66"/>
        <v>0.64861111110803904</v>
      </c>
      <c r="H121" s="17" t="str">
        <f t="shared" si="67"/>
        <v>problem</v>
      </c>
    </row>
    <row r="122" spans="1:8" x14ac:dyDescent="0.25">
      <c r="A122" s="11">
        <v>711991</v>
      </c>
      <c r="B122" s="4" t="s">
        <v>13</v>
      </c>
      <c r="C122" s="18">
        <f t="shared" si="120"/>
        <v>42386</v>
      </c>
      <c r="D122" s="12">
        <v>42386.681944444441</v>
      </c>
      <c r="E122" s="8">
        <v>0.68194444444444446</v>
      </c>
      <c r="F122" s="13" t="s">
        <v>1</v>
      </c>
      <c r="G122" s="16" t="str">
        <f t="shared" si="66"/>
        <v/>
      </c>
      <c r="H122" s="17" t="str">
        <f t="shared" si="67"/>
        <v/>
      </c>
    </row>
    <row r="123" spans="1:8" x14ac:dyDescent="0.25">
      <c r="A123" s="11">
        <v>711991</v>
      </c>
      <c r="B123" s="4" t="s">
        <v>13</v>
      </c>
      <c r="C123" s="18">
        <f t="shared" si="121"/>
        <v>42386</v>
      </c>
      <c r="D123" s="12">
        <v>42387.327777777777</v>
      </c>
      <c r="E123" s="8">
        <v>0.32777777777777778</v>
      </c>
      <c r="F123" s="13" t="s">
        <v>1</v>
      </c>
      <c r="G123" s="16">
        <f t="shared" si="66"/>
        <v>0.64583333333575865</v>
      </c>
      <c r="H123" s="17" t="str">
        <f t="shared" si="67"/>
        <v>problem</v>
      </c>
    </row>
    <row r="124" spans="1:8" x14ac:dyDescent="0.25">
      <c r="A124" s="11">
        <v>711991</v>
      </c>
      <c r="B124" s="3" t="s">
        <v>13</v>
      </c>
      <c r="C124" s="18">
        <f t="shared" si="120"/>
        <v>42387</v>
      </c>
      <c r="D124" s="12">
        <v>42387.683333333334</v>
      </c>
      <c r="E124" s="7">
        <v>0.68333333333333324</v>
      </c>
      <c r="F124" s="15" t="s">
        <v>1</v>
      </c>
      <c r="G124" s="16" t="str">
        <f t="shared" si="66"/>
        <v/>
      </c>
      <c r="H124" s="17" t="str">
        <f t="shared" si="67"/>
        <v/>
      </c>
    </row>
    <row r="125" spans="1:8" x14ac:dyDescent="0.25">
      <c r="A125" s="11">
        <v>711991</v>
      </c>
      <c r="B125" s="4" t="s">
        <v>13</v>
      </c>
      <c r="C125" s="18">
        <f t="shared" si="121"/>
        <v>42387</v>
      </c>
      <c r="D125" s="12">
        <v>42387.683333333334</v>
      </c>
      <c r="E125" s="8">
        <v>0.68333333333333324</v>
      </c>
      <c r="F125" s="13" t="s">
        <v>1</v>
      </c>
      <c r="G125" s="16">
        <f t="shared" si="66"/>
        <v>0</v>
      </c>
      <c r="H125" s="17" t="str">
        <f t="shared" si="67"/>
        <v>problem</v>
      </c>
    </row>
    <row r="126" spans="1:8" x14ac:dyDescent="0.25">
      <c r="A126" s="11">
        <v>711991</v>
      </c>
      <c r="B126" s="3" t="s">
        <v>13</v>
      </c>
      <c r="C126" s="18">
        <f t="shared" si="120"/>
        <v>42388</v>
      </c>
      <c r="D126" s="12">
        <v>42388.323611111111</v>
      </c>
      <c r="E126" s="7">
        <v>0.32361111111111113</v>
      </c>
      <c r="F126" s="15" t="s">
        <v>1</v>
      </c>
      <c r="G126" s="16" t="str">
        <f t="shared" si="66"/>
        <v/>
      </c>
      <c r="H126" s="17" t="str">
        <f t="shared" si="67"/>
        <v/>
      </c>
    </row>
    <row r="127" spans="1:8" x14ac:dyDescent="0.25">
      <c r="A127" s="11">
        <v>711991</v>
      </c>
      <c r="B127" s="3" t="s">
        <v>13</v>
      </c>
      <c r="C127" s="18">
        <f t="shared" si="121"/>
        <v>42388</v>
      </c>
      <c r="D127" s="12">
        <v>42388.683333333334</v>
      </c>
      <c r="E127" s="7">
        <v>0.68333333333333324</v>
      </c>
      <c r="F127" s="15" t="s">
        <v>1</v>
      </c>
      <c r="G127" s="16">
        <f t="shared" si="66"/>
        <v>0.35972222222335404</v>
      </c>
      <c r="H127" s="17" t="str">
        <f t="shared" si="67"/>
        <v/>
      </c>
    </row>
    <row r="128" spans="1:8" x14ac:dyDescent="0.25">
      <c r="A128" s="11">
        <v>711991</v>
      </c>
      <c r="B128" s="3" t="s">
        <v>13</v>
      </c>
      <c r="C128" s="18">
        <f t="shared" si="120"/>
        <v>42390</v>
      </c>
      <c r="D128" s="14">
        <v>42390.327777777777</v>
      </c>
      <c r="E128" s="8">
        <v>0.32777777777777778</v>
      </c>
      <c r="F128" s="13" t="s">
        <v>1</v>
      </c>
      <c r="G128" s="16" t="str">
        <f t="shared" si="66"/>
        <v/>
      </c>
      <c r="H128" s="17" t="str">
        <f t="shared" si="67"/>
        <v/>
      </c>
    </row>
    <row r="129" spans="1:8" x14ac:dyDescent="0.25">
      <c r="A129" s="11">
        <v>711991</v>
      </c>
      <c r="B129" s="4" t="s">
        <v>13</v>
      </c>
      <c r="C129" s="18">
        <f t="shared" si="121"/>
        <v>42390</v>
      </c>
      <c r="D129" s="12">
        <v>42390.680555555555</v>
      </c>
      <c r="E129" s="8">
        <v>0.68055555555555547</v>
      </c>
      <c r="F129" s="13" t="s">
        <v>1</v>
      </c>
      <c r="G129" s="16">
        <f t="shared" si="66"/>
        <v>0.35277777777810115</v>
      </c>
      <c r="H129" s="17" t="str">
        <f t="shared" si="67"/>
        <v/>
      </c>
    </row>
    <row r="130" spans="1:8" x14ac:dyDescent="0.25">
      <c r="A130" s="11">
        <v>711991</v>
      </c>
      <c r="B130" s="3" t="s">
        <v>13</v>
      </c>
      <c r="C130" s="18">
        <f t="shared" si="120"/>
        <v>42391</v>
      </c>
      <c r="D130" s="14">
        <v>42391.970138888886</v>
      </c>
      <c r="E130" s="8">
        <v>0.97013888888888899</v>
      </c>
      <c r="F130" s="13" t="s">
        <v>1</v>
      </c>
      <c r="G130" s="16" t="str">
        <f t="shared" si="66"/>
        <v/>
      </c>
      <c r="H130" s="17" t="str">
        <f t="shared" si="67"/>
        <v/>
      </c>
    </row>
    <row r="131" spans="1:8" x14ac:dyDescent="0.25">
      <c r="A131" s="11">
        <v>711991</v>
      </c>
      <c r="B131" s="4" t="s">
        <v>13</v>
      </c>
      <c r="C131" s="18">
        <f t="shared" si="121"/>
        <v>42391</v>
      </c>
      <c r="D131" s="12">
        <v>42392.34375</v>
      </c>
      <c r="E131" s="8">
        <v>0.34375</v>
      </c>
      <c r="F131" s="13" t="s">
        <v>1</v>
      </c>
      <c r="G131" s="16">
        <f t="shared" ref="G131:G145" si="122">IF(ISODD(ROW()),MOD(D131-D130,1),"")</f>
        <v>0.37361111111385981</v>
      </c>
      <c r="H131" s="17" t="str">
        <f t="shared" ref="H131:H194" si="123">IF(G131="","",IF(OR((G131*24)&gt;12.5,(G131*24)&lt;6,G131=""),"problem",""))</f>
        <v/>
      </c>
    </row>
    <row r="132" spans="1:8" x14ac:dyDescent="0.25">
      <c r="A132" s="11">
        <v>711991</v>
      </c>
      <c r="B132" s="3" t="s">
        <v>13</v>
      </c>
      <c r="C132" s="18">
        <f t="shared" si="120"/>
        <v>42392</v>
      </c>
      <c r="D132" s="14">
        <v>42392.972916666666</v>
      </c>
      <c r="E132" s="8">
        <v>0.97291666666666676</v>
      </c>
      <c r="F132" s="13" t="s">
        <v>1</v>
      </c>
      <c r="G132" s="16" t="str">
        <f t="shared" si="122"/>
        <v/>
      </c>
      <c r="H132" s="17" t="str">
        <f t="shared" si="123"/>
        <v/>
      </c>
    </row>
    <row r="133" spans="1:8" x14ac:dyDescent="0.25">
      <c r="A133" s="11">
        <v>711991</v>
      </c>
      <c r="B133" s="4" t="s">
        <v>13</v>
      </c>
      <c r="C133" s="18">
        <f t="shared" si="121"/>
        <v>42392</v>
      </c>
      <c r="D133" s="12">
        <v>42393.349305555559</v>
      </c>
      <c r="E133" s="8">
        <v>0.34930555555555554</v>
      </c>
      <c r="F133" s="13" t="s">
        <v>1</v>
      </c>
      <c r="G133" s="16">
        <f t="shared" si="122"/>
        <v>0.37638888889341615</v>
      </c>
      <c r="H133" s="17" t="str">
        <f t="shared" si="123"/>
        <v/>
      </c>
    </row>
    <row r="134" spans="1:8" x14ac:dyDescent="0.25">
      <c r="A134" s="11">
        <v>711991</v>
      </c>
      <c r="B134" s="3" t="s">
        <v>13</v>
      </c>
      <c r="C134" s="18">
        <f t="shared" si="120"/>
        <v>42393</v>
      </c>
      <c r="D134" s="14">
        <v>42393.977777777778</v>
      </c>
      <c r="E134" s="8">
        <v>0.97777777777777775</v>
      </c>
      <c r="F134" s="13" t="s">
        <v>1</v>
      </c>
      <c r="G134" s="16" t="str">
        <f t="shared" si="122"/>
        <v/>
      </c>
      <c r="H134" s="17" t="str">
        <f t="shared" si="123"/>
        <v/>
      </c>
    </row>
    <row r="135" spans="1:8" x14ac:dyDescent="0.25">
      <c r="A135" s="11">
        <v>711991</v>
      </c>
      <c r="B135" s="4" t="s">
        <v>13</v>
      </c>
      <c r="C135" s="18">
        <f t="shared" si="121"/>
        <v>42393</v>
      </c>
      <c r="D135" s="12">
        <v>42394.35</v>
      </c>
      <c r="E135" s="8">
        <v>0.35000000000000003</v>
      </c>
      <c r="F135" s="13" t="s">
        <v>1</v>
      </c>
      <c r="G135" s="16">
        <f t="shared" si="122"/>
        <v>0.37222222222044365</v>
      </c>
      <c r="H135" s="17" t="str">
        <f t="shared" si="123"/>
        <v/>
      </c>
    </row>
    <row r="136" spans="1:8" x14ac:dyDescent="0.25">
      <c r="A136" s="11">
        <v>711991</v>
      </c>
      <c r="B136" s="3" t="s">
        <v>13</v>
      </c>
      <c r="C136" s="18">
        <f t="shared" si="120"/>
        <v>42394</v>
      </c>
      <c r="D136" s="14">
        <v>42394.35</v>
      </c>
      <c r="E136" s="8">
        <v>0.35000000000000003</v>
      </c>
      <c r="F136" s="13" t="s">
        <v>1</v>
      </c>
      <c r="G136" s="16" t="str">
        <f t="shared" si="122"/>
        <v/>
      </c>
      <c r="H136" s="17" t="str">
        <f t="shared" si="123"/>
        <v/>
      </c>
    </row>
    <row r="137" spans="1:8" x14ac:dyDescent="0.25">
      <c r="A137" s="11">
        <v>711991</v>
      </c>
      <c r="B137" s="4" t="s">
        <v>13</v>
      </c>
      <c r="C137" s="18">
        <f t="shared" si="121"/>
        <v>42394</v>
      </c>
      <c r="D137" s="12">
        <v>42394.97152777778</v>
      </c>
      <c r="E137" s="8">
        <v>0.97152777777777777</v>
      </c>
      <c r="F137" s="13" t="s">
        <v>1</v>
      </c>
      <c r="G137" s="16">
        <f t="shared" si="122"/>
        <v>0.62152777778101154</v>
      </c>
      <c r="H137" s="17" t="str">
        <f t="shared" si="123"/>
        <v>problem</v>
      </c>
    </row>
    <row r="138" spans="1:8" x14ac:dyDescent="0.25">
      <c r="A138" s="11">
        <v>711991</v>
      </c>
      <c r="B138" s="3" t="s">
        <v>13</v>
      </c>
      <c r="C138" s="18">
        <f t="shared" si="120"/>
        <v>42395</v>
      </c>
      <c r="D138" s="14">
        <v>42395.347222222219</v>
      </c>
      <c r="E138" s="8">
        <v>0.34722222222222227</v>
      </c>
      <c r="F138" s="13" t="s">
        <v>1</v>
      </c>
      <c r="G138" s="16" t="str">
        <f t="shared" si="122"/>
        <v/>
      </c>
      <c r="H138" s="17" t="str">
        <f t="shared" si="123"/>
        <v/>
      </c>
    </row>
    <row r="139" spans="1:8" x14ac:dyDescent="0.25">
      <c r="A139" s="11">
        <v>711991</v>
      </c>
      <c r="B139" s="4" t="s">
        <v>13</v>
      </c>
      <c r="C139" s="18">
        <f t="shared" si="121"/>
        <v>42395</v>
      </c>
      <c r="D139" s="12">
        <v>42397.328472222223</v>
      </c>
      <c r="E139" s="8">
        <v>0.32847222222222222</v>
      </c>
      <c r="F139" s="13" t="s">
        <v>1</v>
      </c>
      <c r="G139" s="16">
        <f t="shared" si="122"/>
        <v>0.98125000000436557</v>
      </c>
      <c r="H139" s="17" t="str">
        <f t="shared" si="123"/>
        <v>problem</v>
      </c>
    </row>
    <row r="140" spans="1:8" x14ac:dyDescent="0.25">
      <c r="A140" s="11">
        <v>711991</v>
      </c>
      <c r="B140" s="3" t="s">
        <v>13</v>
      </c>
      <c r="C140" s="18">
        <f t="shared" si="120"/>
        <v>42397</v>
      </c>
      <c r="D140" s="14">
        <v>42397.679861111108</v>
      </c>
      <c r="E140" s="8">
        <v>0.67986111111111114</v>
      </c>
      <c r="F140" s="13" t="s">
        <v>1</v>
      </c>
      <c r="G140" s="16" t="str">
        <f t="shared" si="122"/>
        <v/>
      </c>
      <c r="H140" s="17" t="str">
        <f t="shared" si="123"/>
        <v/>
      </c>
    </row>
    <row r="141" spans="1:8" x14ac:dyDescent="0.25">
      <c r="A141" s="11">
        <v>711991</v>
      </c>
      <c r="B141" s="4" t="s">
        <v>13</v>
      </c>
      <c r="C141" s="18">
        <f t="shared" si="121"/>
        <v>42397</v>
      </c>
      <c r="D141" s="12">
        <v>42398.660416666666</v>
      </c>
      <c r="E141" s="8">
        <v>0.66041666666666665</v>
      </c>
      <c r="F141" s="13" t="s">
        <v>1</v>
      </c>
      <c r="G141" s="16">
        <f t="shared" si="122"/>
        <v>0.9805555555576575</v>
      </c>
      <c r="H141" s="17" t="str">
        <f t="shared" si="123"/>
        <v>problem</v>
      </c>
    </row>
    <row r="142" spans="1:8" x14ac:dyDescent="0.25">
      <c r="A142" s="11">
        <v>711991</v>
      </c>
      <c r="B142" s="3" t="s">
        <v>13</v>
      </c>
      <c r="C142" s="18">
        <f t="shared" si="120"/>
        <v>42398</v>
      </c>
      <c r="D142" s="14">
        <v>42398.990972222222</v>
      </c>
      <c r="E142" s="8">
        <v>0.99097222222222225</v>
      </c>
      <c r="F142" s="13" t="s">
        <v>1</v>
      </c>
      <c r="G142" s="16" t="str">
        <f t="shared" si="122"/>
        <v/>
      </c>
      <c r="H142" s="17" t="str">
        <f t="shared" si="123"/>
        <v/>
      </c>
    </row>
    <row r="143" spans="1:8" x14ac:dyDescent="0.25">
      <c r="A143" s="11">
        <v>711991</v>
      </c>
      <c r="B143" s="4" t="s">
        <v>13</v>
      </c>
      <c r="C143" s="18">
        <f t="shared" si="121"/>
        <v>42398</v>
      </c>
      <c r="D143" s="12">
        <v>42400.664583333331</v>
      </c>
      <c r="E143" s="8">
        <v>0.6645833333333333</v>
      </c>
      <c r="F143" s="13" t="s">
        <v>1</v>
      </c>
      <c r="G143" s="16">
        <f t="shared" si="122"/>
        <v>0.67361111110949423</v>
      </c>
      <c r="H143" s="17" t="str">
        <f t="shared" si="123"/>
        <v>problem</v>
      </c>
    </row>
    <row r="144" spans="1:8" x14ac:dyDescent="0.25">
      <c r="A144" s="11">
        <v>711991</v>
      </c>
      <c r="B144" s="3" t="s">
        <v>13</v>
      </c>
      <c r="C144" s="18">
        <f t="shared" si="120"/>
        <v>42400</v>
      </c>
      <c r="D144" s="14">
        <v>42400.990277777775</v>
      </c>
      <c r="E144" s="8">
        <v>0.9902777777777777</v>
      </c>
      <c r="F144" s="13" t="s">
        <v>1</v>
      </c>
      <c r="G144" s="16" t="str">
        <f t="shared" si="122"/>
        <v/>
      </c>
      <c r="H144" s="17" t="str">
        <f t="shared" si="123"/>
        <v/>
      </c>
    </row>
    <row r="145" spans="1:8" x14ac:dyDescent="0.25">
      <c r="A145" s="11">
        <v>711991</v>
      </c>
      <c r="B145" s="4" t="s">
        <v>13</v>
      </c>
      <c r="C145" s="18">
        <f t="shared" si="121"/>
        <v>42400</v>
      </c>
      <c r="D145" s="12">
        <v>42400.990277777775</v>
      </c>
      <c r="E145" s="8">
        <v>0.9902777777777777</v>
      </c>
      <c r="F145" s="13" t="s">
        <v>1</v>
      </c>
      <c r="G145" s="16">
        <f t="shared" si="122"/>
        <v>0</v>
      </c>
      <c r="H145" s="17" t="str">
        <f t="shared" si="123"/>
        <v>problem</v>
      </c>
    </row>
    <row r="146" spans="1:8" x14ac:dyDescent="0.25">
      <c r="A146" s="11">
        <v>711991</v>
      </c>
      <c r="B146" s="3" t="s">
        <v>13</v>
      </c>
      <c r="C146" s="18">
        <f t="shared" si="120"/>
        <v>42401</v>
      </c>
      <c r="D146" s="14">
        <v>42401.665972222225</v>
      </c>
      <c r="E146" s="8">
        <v>0.66597222222222219</v>
      </c>
      <c r="F146" s="13" t="s">
        <v>1</v>
      </c>
      <c r="G146" s="16" t="str">
        <f t="shared" ref="G146:G203" si="124">IF(ISODD(ROW()),MOD(D146-D145,1),"")</f>
        <v/>
      </c>
      <c r="H146" s="17" t="str">
        <f t="shared" si="123"/>
        <v/>
      </c>
    </row>
    <row r="147" spans="1:8" x14ac:dyDescent="0.25">
      <c r="A147" s="11">
        <v>711991</v>
      </c>
      <c r="B147" s="4" t="s">
        <v>13</v>
      </c>
      <c r="C147" s="18">
        <f t="shared" si="121"/>
        <v>42401</v>
      </c>
      <c r="D147" s="12">
        <v>42401.988888888889</v>
      </c>
      <c r="E147" s="8">
        <v>0.98888888888888893</v>
      </c>
      <c r="F147" s="13" t="s">
        <v>1</v>
      </c>
      <c r="G147" s="16">
        <f t="shared" si="124"/>
        <v>0.32291666666424135</v>
      </c>
      <c r="H147" s="17" t="str">
        <f t="shared" si="123"/>
        <v/>
      </c>
    </row>
    <row r="148" spans="1:8" x14ac:dyDescent="0.25">
      <c r="A148" s="11">
        <v>711954</v>
      </c>
      <c r="B148" s="3" t="s">
        <v>15</v>
      </c>
      <c r="C148" s="18">
        <f t="shared" si="120"/>
        <v>42372</v>
      </c>
      <c r="D148" s="14">
        <v>42372.313888888886</v>
      </c>
      <c r="E148" s="8">
        <v>0.31388888888888888</v>
      </c>
      <c r="F148" s="13" t="s">
        <v>3</v>
      </c>
      <c r="G148" s="16" t="str">
        <f t="shared" si="124"/>
        <v/>
      </c>
      <c r="H148" s="17" t="str">
        <f t="shared" si="123"/>
        <v/>
      </c>
    </row>
    <row r="149" spans="1:8" x14ac:dyDescent="0.25">
      <c r="A149" s="11">
        <v>711954</v>
      </c>
      <c r="B149" s="4" t="s">
        <v>15</v>
      </c>
      <c r="C149" s="18">
        <f t="shared" si="121"/>
        <v>42372</v>
      </c>
      <c r="D149" s="12">
        <v>42372.680555555555</v>
      </c>
      <c r="E149" s="8">
        <v>0.68055555555555547</v>
      </c>
      <c r="F149" s="13" t="s">
        <v>1</v>
      </c>
      <c r="G149" s="16">
        <f t="shared" si="124"/>
        <v>0.36666666666860692</v>
      </c>
      <c r="H149" s="17" t="str">
        <f t="shared" si="123"/>
        <v/>
      </c>
    </row>
    <row r="150" spans="1:8" x14ac:dyDescent="0.25">
      <c r="A150" s="11">
        <v>711954</v>
      </c>
      <c r="B150" s="3" t="s">
        <v>15</v>
      </c>
      <c r="C150" s="18">
        <f t="shared" si="120"/>
        <v>42373</v>
      </c>
      <c r="D150" s="14">
        <v>42373.321527777778</v>
      </c>
      <c r="E150" s="8">
        <v>0.3215277777777778</v>
      </c>
      <c r="F150" s="13" t="s">
        <v>1</v>
      </c>
      <c r="G150" s="16" t="str">
        <f t="shared" si="124"/>
        <v/>
      </c>
      <c r="H150" s="17" t="str">
        <f t="shared" si="123"/>
        <v/>
      </c>
    </row>
    <row r="151" spans="1:8" x14ac:dyDescent="0.25">
      <c r="A151" s="11">
        <v>711954</v>
      </c>
      <c r="B151" s="4" t="s">
        <v>15</v>
      </c>
      <c r="C151" s="18">
        <f t="shared" si="121"/>
        <v>42373</v>
      </c>
      <c r="D151" s="12">
        <v>42373.678472222222</v>
      </c>
      <c r="E151" s="8">
        <v>0.67847222222222225</v>
      </c>
      <c r="F151" s="13" t="s">
        <v>1</v>
      </c>
      <c r="G151" s="16">
        <f t="shared" si="124"/>
        <v>0.35694444444379769</v>
      </c>
      <c r="H151" s="17" t="str">
        <f t="shared" si="123"/>
        <v/>
      </c>
    </row>
    <row r="152" spans="1:8" x14ac:dyDescent="0.25">
      <c r="A152" s="11">
        <v>711954</v>
      </c>
      <c r="B152" s="3" t="s">
        <v>15</v>
      </c>
      <c r="C152" s="18">
        <f t="shared" si="120"/>
        <v>42374</v>
      </c>
      <c r="D152" s="14">
        <v>42374.318749999999</v>
      </c>
      <c r="E152" s="8">
        <v>0.31875000000000003</v>
      </c>
      <c r="F152" s="13" t="s">
        <v>3</v>
      </c>
      <c r="G152" s="16" t="str">
        <f t="shared" si="124"/>
        <v/>
      </c>
      <c r="H152" s="17" t="str">
        <f t="shared" si="123"/>
        <v/>
      </c>
    </row>
    <row r="153" spans="1:8" x14ac:dyDescent="0.25">
      <c r="A153" s="11">
        <v>711954</v>
      </c>
      <c r="B153" s="4" t="s">
        <v>15</v>
      </c>
      <c r="C153" s="18">
        <f t="shared" si="121"/>
        <v>42374</v>
      </c>
      <c r="D153" s="12">
        <v>42374.679861111108</v>
      </c>
      <c r="E153" s="8">
        <v>0.67986111111111114</v>
      </c>
      <c r="F153" s="13" t="s">
        <v>16</v>
      </c>
      <c r="G153" s="16">
        <f t="shared" si="124"/>
        <v>0.36111111110949423</v>
      </c>
      <c r="H153" s="17" t="str">
        <f t="shared" si="123"/>
        <v/>
      </c>
    </row>
    <row r="154" spans="1:8" x14ac:dyDescent="0.25">
      <c r="A154" s="11">
        <v>711954</v>
      </c>
      <c r="B154" s="3" t="s">
        <v>15</v>
      </c>
      <c r="C154" s="18">
        <f t="shared" si="120"/>
        <v>42375</v>
      </c>
      <c r="D154" s="14">
        <v>42375.31527777778</v>
      </c>
      <c r="E154" s="8">
        <v>0.31527777777777777</v>
      </c>
      <c r="F154" s="13" t="s">
        <v>3</v>
      </c>
      <c r="G154" s="16" t="str">
        <f t="shared" si="124"/>
        <v/>
      </c>
      <c r="H154" s="17" t="str">
        <f t="shared" si="123"/>
        <v/>
      </c>
    </row>
    <row r="155" spans="1:8" x14ac:dyDescent="0.25">
      <c r="A155" s="11">
        <v>711954</v>
      </c>
      <c r="B155" s="4" t="s">
        <v>15</v>
      </c>
      <c r="C155" s="18">
        <f t="shared" si="121"/>
        <v>42375</v>
      </c>
      <c r="D155" s="12">
        <v>42375.680555555555</v>
      </c>
      <c r="E155" s="8">
        <v>0.68055555555555547</v>
      </c>
      <c r="F155" s="13" t="s">
        <v>1</v>
      </c>
      <c r="G155" s="16">
        <f t="shared" si="124"/>
        <v>0.36527777777519077</v>
      </c>
      <c r="H155" s="17" t="str">
        <f t="shared" si="123"/>
        <v/>
      </c>
    </row>
    <row r="156" spans="1:8" x14ac:dyDescent="0.25">
      <c r="A156" s="11">
        <v>711954</v>
      </c>
      <c r="B156" s="3" t="s">
        <v>15</v>
      </c>
      <c r="C156" s="18">
        <f t="shared" si="120"/>
        <v>42376</v>
      </c>
      <c r="D156" s="14">
        <v>42376.322222222225</v>
      </c>
      <c r="E156" s="8">
        <v>0.32222222222222224</v>
      </c>
      <c r="F156" s="13" t="s">
        <v>1</v>
      </c>
      <c r="G156" s="16" t="str">
        <f t="shared" si="124"/>
        <v/>
      </c>
      <c r="H156" s="17" t="str">
        <f t="shared" si="123"/>
        <v/>
      </c>
    </row>
    <row r="157" spans="1:8" x14ac:dyDescent="0.25">
      <c r="A157" s="11">
        <v>711954</v>
      </c>
      <c r="B157" s="4" t="s">
        <v>15</v>
      </c>
      <c r="C157" s="18">
        <f t="shared" si="121"/>
        <v>42376</v>
      </c>
      <c r="D157" s="12">
        <v>42376.675000000003</v>
      </c>
      <c r="E157" s="8">
        <v>0.67499999999999993</v>
      </c>
      <c r="F157" s="13" t="s">
        <v>1</v>
      </c>
      <c r="G157" s="16">
        <f t="shared" si="124"/>
        <v>0.35277777777810115</v>
      </c>
      <c r="H157" s="17" t="str">
        <f t="shared" si="123"/>
        <v/>
      </c>
    </row>
    <row r="158" spans="1:8" x14ac:dyDescent="0.25">
      <c r="A158" s="11">
        <v>711954</v>
      </c>
      <c r="B158" s="3" t="s">
        <v>15</v>
      </c>
      <c r="C158" s="18">
        <f t="shared" si="120"/>
        <v>42379</v>
      </c>
      <c r="D158" s="14">
        <v>42379.318055555559</v>
      </c>
      <c r="E158" s="8">
        <v>0.31805555555555554</v>
      </c>
      <c r="F158" s="13" t="s">
        <v>1</v>
      </c>
      <c r="G158" s="16" t="str">
        <f t="shared" si="124"/>
        <v/>
      </c>
      <c r="H158" s="17" t="str">
        <f t="shared" si="123"/>
        <v/>
      </c>
    </row>
    <row r="159" spans="1:8" x14ac:dyDescent="0.25">
      <c r="A159" s="11">
        <v>711954</v>
      </c>
      <c r="B159" s="4" t="s">
        <v>15</v>
      </c>
      <c r="C159" s="18">
        <f t="shared" si="121"/>
        <v>42379</v>
      </c>
      <c r="D159" s="12">
        <v>42379.678472222222</v>
      </c>
      <c r="E159" s="8">
        <v>0.67847222222222225</v>
      </c>
      <c r="F159" s="13" t="s">
        <v>1</v>
      </c>
      <c r="G159" s="16">
        <f t="shared" si="124"/>
        <v>0.36041666666278616</v>
      </c>
      <c r="H159" s="17" t="str">
        <f t="shared" si="123"/>
        <v/>
      </c>
    </row>
    <row r="160" spans="1:8" x14ac:dyDescent="0.25">
      <c r="A160" s="11">
        <v>711954</v>
      </c>
      <c r="B160" s="21" t="s">
        <v>15</v>
      </c>
      <c r="C160" s="23">
        <f t="shared" si="120"/>
        <v>42380</v>
      </c>
      <c r="D160" s="24">
        <v>42380.319444444445</v>
      </c>
      <c r="E160" s="19">
        <v>0.31944444444444448</v>
      </c>
      <c r="F160" s="25" t="s">
        <v>3</v>
      </c>
      <c r="G160" s="19" t="str">
        <f t="shared" si="124"/>
        <v/>
      </c>
      <c r="H160" s="17" t="str">
        <f t="shared" si="123"/>
        <v/>
      </c>
    </row>
    <row r="161" spans="1:8" x14ac:dyDescent="0.25">
      <c r="A161" s="11">
        <v>711954</v>
      </c>
      <c r="B161" s="21" t="s">
        <v>15</v>
      </c>
      <c r="C161" s="23">
        <f t="shared" si="121"/>
        <v>42380</v>
      </c>
      <c r="D161" s="24">
        <v>42380.679861111108</v>
      </c>
      <c r="E161" s="19">
        <v>0.67986111111111114</v>
      </c>
      <c r="F161" s="25" t="s">
        <v>1</v>
      </c>
      <c r="G161" s="19">
        <f t="shared" si="124"/>
        <v>0.36041666666278616</v>
      </c>
      <c r="H161" s="17" t="str">
        <f t="shared" si="123"/>
        <v/>
      </c>
    </row>
    <row r="162" spans="1:8" x14ac:dyDescent="0.25">
      <c r="A162" s="11">
        <v>711954</v>
      </c>
      <c r="B162" s="21" t="s">
        <v>15</v>
      </c>
      <c r="C162" s="23">
        <f t="shared" si="120"/>
        <v>42380</v>
      </c>
      <c r="D162" s="24">
        <v>42380.679861111108</v>
      </c>
      <c r="E162" s="19">
        <v>0.67986111111111114</v>
      </c>
      <c r="F162" s="25" t="s">
        <v>1</v>
      </c>
      <c r="G162" s="19" t="str">
        <f t="shared" si="124"/>
        <v/>
      </c>
      <c r="H162" s="17" t="str">
        <f t="shared" si="123"/>
        <v/>
      </c>
    </row>
    <row r="163" spans="1:8" x14ac:dyDescent="0.25">
      <c r="A163" s="11">
        <v>711954</v>
      </c>
      <c r="B163" s="21" t="s">
        <v>15</v>
      </c>
      <c r="C163" s="23">
        <f t="shared" si="121"/>
        <v>42380</v>
      </c>
      <c r="D163" s="24">
        <v>42380.319444444445</v>
      </c>
      <c r="E163" s="19">
        <v>0.31944444444444448</v>
      </c>
      <c r="F163" s="25" t="s">
        <v>3</v>
      </c>
      <c r="G163" s="19">
        <f t="shared" si="124"/>
        <v>0.63958333333721384</v>
      </c>
      <c r="H163" s="17" t="str">
        <f t="shared" si="123"/>
        <v>problem</v>
      </c>
    </row>
    <row r="164" spans="1:8" x14ac:dyDescent="0.25">
      <c r="A164" s="11">
        <v>711954</v>
      </c>
      <c r="B164" s="21" t="s">
        <v>15</v>
      </c>
      <c r="C164" s="23">
        <f t="shared" si="120"/>
        <v>42380</v>
      </c>
      <c r="D164" s="24">
        <v>42380.679861111108</v>
      </c>
      <c r="E164" s="19">
        <v>0.67986111111111114</v>
      </c>
      <c r="F164" s="25" t="s">
        <v>1</v>
      </c>
      <c r="G164" s="19" t="str">
        <f t="shared" si="124"/>
        <v/>
      </c>
      <c r="H164" s="17" t="str">
        <f t="shared" si="123"/>
        <v/>
      </c>
    </row>
    <row r="165" spans="1:8" x14ac:dyDescent="0.25">
      <c r="A165" s="11">
        <v>711954</v>
      </c>
      <c r="B165" s="21" t="s">
        <v>15</v>
      </c>
      <c r="C165" s="23">
        <f t="shared" si="121"/>
        <v>42380</v>
      </c>
      <c r="D165" s="24">
        <v>42380.679861111108</v>
      </c>
      <c r="E165" s="19">
        <v>0.67986111111111114</v>
      </c>
      <c r="F165" s="25" t="s">
        <v>1</v>
      </c>
      <c r="G165" s="19">
        <f t="shared" si="124"/>
        <v>0</v>
      </c>
      <c r="H165" s="17" t="str">
        <f t="shared" si="123"/>
        <v>problem</v>
      </c>
    </row>
    <row r="166" spans="1:8" x14ac:dyDescent="0.25">
      <c r="A166" s="11">
        <v>711954</v>
      </c>
      <c r="B166" s="3" t="s">
        <v>15</v>
      </c>
      <c r="C166" s="18">
        <f t="shared" si="120"/>
        <v>42381</v>
      </c>
      <c r="D166" s="14">
        <v>42381.316666666666</v>
      </c>
      <c r="E166" s="8">
        <v>0.31666666666666665</v>
      </c>
      <c r="F166" s="13" t="s">
        <v>1</v>
      </c>
      <c r="G166" s="16" t="str">
        <f t="shared" si="124"/>
        <v/>
      </c>
      <c r="H166" s="17" t="str">
        <f t="shared" si="123"/>
        <v/>
      </c>
    </row>
    <row r="167" spans="1:8" x14ac:dyDescent="0.25">
      <c r="A167" s="11">
        <v>711954</v>
      </c>
      <c r="B167" s="4" t="s">
        <v>15</v>
      </c>
      <c r="C167" s="18">
        <f t="shared" si="121"/>
        <v>42381</v>
      </c>
      <c r="D167" s="12">
        <v>42381.679861111108</v>
      </c>
      <c r="E167" s="8">
        <v>0.67986111111111114</v>
      </c>
      <c r="F167" s="13" t="s">
        <v>1</v>
      </c>
      <c r="G167" s="16">
        <f t="shared" si="124"/>
        <v>0.3631944444423425</v>
      </c>
      <c r="H167" s="17" t="str">
        <f t="shared" si="123"/>
        <v/>
      </c>
    </row>
    <row r="168" spans="1:8" x14ac:dyDescent="0.25">
      <c r="A168" s="11">
        <v>711954</v>
      </c>
      <c r="B168" s="3" t="s">
        <v>15</v>
      </c>
      <c r="C168" s="18">
        <f t="shared" si="120"/>
        <v>42381</v>
      </c>
      <c r="D168" s="14">
        <v>42381.679861111108</v>
      </c>
      <c r="E168" s="8">
        <v>0.67986111111111114</v>
      </c>
      <c r="F168" s="13" t="s">
        <v>1</v>
      </c>
      <c r="G168" s="16" t="str">
        <f t="shared" si="124"/>
        <v/>
      </c>
      <c r="H168" s="17" t="str">
        <f t="shared" si="123"/>
        <v/>
      </c>
    </row>
    <row r="169" spans="1:8" x14ac:dyDescent="0.25">
      <c r="A169" s="11">
        <v>711954</v>
      </c>
      <c r="B169" s="4" t="s">
        <v>15</v>
      </c>
      <c r="C169" s="18">
        <f t="shared" si="121"/>
        <v>42381</v>
      </c>
      <c r="D169" s="12">
        <v>42382.317361111112</v>
      </c>
      <c r="E169" s="8">
        <v>0.31736111111111115</v>
      </c>
      <c r="F169" s="13" t="s">
        <v>1</v>
      </c>
      <c r="G169" s="16">
        <f t="shared" si="124"/>
        <v>0.63750000000436557</v>
      </c>
      <c r="H169" s="17" t="str">
        <f t="shared" si="123"/>
        <v>problem</v>
      </c>
    </row>
    <row r="170" spans="1:8" x14ac:dyDescent="0.25">
      <c r="A170" s="11">
        <v>711954</v>
      </c>
      <c r="B170" s="3" t="s">
        <v>15</v>
      </c>
      <c r="C170" s="18">
        <f t="shared" si="120"/>
        <v>42382</v>
      </c>
      <c r="D170" s="14">
        <v>42382.677777777775</v>
      </c>
      <c r="E170" s="8">
        <v>0.6777777777777777</v>
      </c>
      <c r="F170" s="13" t="s">
        <v>5</v>
      </c>
      <c r="G170" s="16" t="str">
        <f t="shared" si="124"/>
        <v/>
      </c>
      <c r="H170" s="17" t="str">
        <f t="shared" si="123"/>
        <v/>
      </c>
    </row>
    <row r="171" spans="1:8" x14ac:dyDescent="0.25">
      <c r="A171" s="11">
        <v>711954</v>
      </c>
      <c r="B171" s="4" t="s">
        <v>15</v>
      </c>
      <c r="C171" s="18">
        <f t="shared" si="121"/>
        <v>42382</v>
      </c>
      <c r="D171" s="12">
        <v>42383.313194444447</v>
      </c>
      <c r="E171" s="8">
        <v>0.31319444444444444</v>
      </c>
      <c r="F171" s="13" t="s">
        <v>1</v>
      </c>
      <c r="G171" s="16">
        <f t="shared" si="124"/>
        <v>0.63541666667151731</v>
      </c>
      <c r="H171" s="17" t="str">
        <f t="shared" si="123"/>
        <v>problem</v>
      </c>
    </row>
    <row r="172" spans="1:8" x14ac:dyDescent="0.25">
      <c r="A172" s="11">
        <v>711954</v>
      </c>
      <c r="B172" s="3" t="s">
        <v>15</v>
      </c>
      <c r="C172" s="18">
        <f t="shared" si="120"/>
        <v>42383</v>
      </c>
      <c r="D172" s="14">
        <v>42383.677777777775</v>
      </c>
      <c r="E172" s="8">
        <v>0.6777777777777777</v>
      </c>
      <c r="F172" s="13" t="s">
        <v>1</v>
      </c>
      <c r="G172" s="16" t="str">
        <f t="shared" si="124"/>
        <v/>
      </c>
      <c r="H172" s="17" t="str">
        <f t="shared" si="123"/>
        <v/>
      </c>
    </row>
    <row r="173" spans="1:8" x14ac:dyDescent="0.25">
      <c r="A173" s="11">
        <v>711954</v>
      </c>
      <c r="B173" s="4" t="s">
        <v>15</v>
      </c>
      <c r="C173" s="18">
        <f t="shared" si="121"/>
        <v>42383</v>
      </c>
      <c r="D173" s="12">
        <v>42386.318749999999</v>
      </c>
      <c r="E173" s="8">
        <v>0.31875000000000003</v>
      </c>
      <c r="F173" s="13" t="s">
        <v>1</v>
      </c>
      <c r="G173" s="16">
        <f t="shared" si="124"/>
        <v>0.64097222222335404</v>
      </c>
      <c r="H173" s="17" t="str">
        <f t="shared" si="123"/>
        <v>problem</v>
      </c>
    </row>
    <row r="174" spans="1:8" x14ac:dyDescent="0.25">
      <c r="A174" s="11">
        <v>711954</v>
      </c>
      <c r="B174" s="3" t="s">
        <v>15</v>
      </c>
      <c r="C174" s="18">
        <f t="shared" si="120"/>
        <v>42386</v>
      </c>
      <c r="D174" s="14">
        <v>42386.676388888889</v>
      </c>
      <c r="E174" s="8">
        <v>0.67638888888888893</v>
      </c>
      <c r="F174" s="13" t="s">
        <v>1</v>
      </c>
      <c r="G174" s="16" t="str">
        <f t="shared" si="124"/>
        <v/>
      </c>
      <c r="H174" s="17" t="str">
        <f t="shared" si="123"/>
        <v/>
      </c>
    </row>
    <row r="175" spans="1:8" x14ac:dyDescent="0.25">
      <c r="A175" s="11">
        <v>711954</v>
      </c>
      <c r="B175" s="4" t="s">
        <v>15</v>
      </c>
      <c r="C175" s="18">
        <f t="shared" si="121"/>
        <v>42386</v>
      </c>
      <c r="D175" s="12">
        <v>42387.314583333333</v>
      </c>
      <c r="E175" s="8">
        <v>0.31458333333333333</v>
      </c>
      <c r="F175" s="13" t="s">
        <v>1</v>
      </c>
      <c r="G175" s="16">
        <f t="shared" si="124"/>
        <v>0.63819444444379769</v>
      </c>
      <c r="H175" s="17" t="str">
        <f t="shared" si="123"/>
        <v>problem</v>
      </c>
    </row>
    <row r="176" spans="1:8" x14ac:dyDescent="0.25">
      <c r="A176" s="11">
        <v>711954</v>
      </c>
      <c r="B176" s="3" t="s">
        <v>15</v>
      </c>
      <c r="C176" s="18">
        <f t="shared" si="120"/>
        <v>42387</v>
      </c>
      <c r="D176" s="14">
        <v>42387.676388888889</v>
      </c>
      <c r="E176" s="8">
        <v>0.67638888888888893</v>
      </c>
      <c r="F176" s="13" t="s">
        <v>1</v>
      </c>
      <c r="G176" s="16" t="str">
        <f t="shared" si="124"/>
        <v/>
      </c>
      <c r="H176" s="17" t="str">
        <f t="shared" si="123"/>
        <v/>
      </c>
    </row>
    <row r="177" spans="1:8" x14ac:dyDescent="0.25">
      <c r="A177" s="11">
        <v>711954</v>
      </c>
      <c r="B177" s="4" t="s">
        <v>15</v>
      </c>
      <c r="C177" s="18">
        <f t="shared" si="121"/>
        <v>42387</v>
      </c>
      <c r="D177" s="12">
        <v>42388.318055555559</v>
      </c>
      <c r="E177" s="8">
        <v>0.31805555555555554</v>
      </c>
      <c r="F177" s="13" t="s">
        <v>1</v>
      </c>
      <c r="G177" s="16">
        <f t="shared" si="124"/>
        <v>0.64166666667006211</v>
      </c>
      <c r="H177" s="17" t="str">
        <f t="shared" si="123"/>
        <v>problem</v>
      </c>
    </row>
    <row r="178" spans="1:8" x14ac:dyDescent="0.25">
      <c r="A178" s="11">
        <v>711954</v>
      </c>
      <c r="B178" s="3" t="s">
        <v>15</v>
      </c>
      <c r="C178" s="18">
        <f t="shared" si="120"/>
        <v>42388</v>
      </c>
      <c r="D178" s="14">
        <v>42388.679166666669</v>
      </c>
      <c r="E178" s="8">
        <v>0.6791666666666667</v>
      </c>
      <c r="F178" s="13" t="s">
        <v>1</v>
      </c>
      <c r="G178" s="16" t="str">
        <f t="shared" si="124"/>
        <v/>
      </c>
      <c r="H178" s="17" t="str">
        <f t="shared" si="123"/>
        <v/>
      </c>
    </row>
    <row r="179" spans="1:8" x14ac:dyDescent="0.25">
      <c r="A179" s="11">
        <v>711954</v>
      </c>
      <c r="B179" s="21" t="s">
        <v>15</v>
      </c>
      <c r="C179" s="23">
        <f t="shared" si="121"/>
        <v>42388</v>
      </c>
      <c r="D179" s="24">
        <v>42389.316666666666</v>
      </c>
      <c r="E179" s="19">
        <v>0.31666666666666665</v>
      </c>
      <c r="F179" s="25" t="s">
        <v>1</v>
      </c>
      <c r="G179" s="19">
        <f t="shared" si="124"/>
        <v>0.63749999999708962</v>
      </c>
      <c r="H179" s="17" t="str">
        <f t="shared" si="123"/>
        <v>problem</v>
      </c>
    </row>
    <row r="180" spans="1:8" x14ac:dyDescent="0.25">
      <c r="A180" s="11">
        <v>711954</v>
      </c>
      <c r="B180" s="21" t="s">
        <v>15</v>
      </c>
      <c r="C180" s="23">
        <f t="shared" si="120"/>
        <v>42389</v>
      </c>
      <c r="D180" s="24">
        <v>42389.677777777775</v>
      </c>
      <c r="E180" s="19">
        <v>0.6777777777777777</v>
      </c>
      <c r="F180" s="25" t="s">
        <v>5</v>
      </c>
      <c r="G180" s="19" t="str">
        <f t="shared" si="124"/>
        <v/>
      </c>
      <c r="H180" s="17" t="str">
        <f t="shared" si="123"/>
        <v/>
      </c>
    </row>
    <row r="181" spans="1:8" x14ac:dyDescent="0.25">
      <c r="A181" s="11">
        <v>711954</v>
      </c>
      <c r="B181" s="21" t="s">
        <v>15</v>
      </c>
      <c r="C181" s="23">
        <f t="shared" si="121"/>
        <v>42389</v>
      </c>
      <c r="D181" s="24">
        <v>42389.316666666666</v>
      </c>
      <c r="E181" s="19">
        <v>0.31666666666666665</v>
      </c>
      <c r="F181" s="25" t="s">
        <v>1</v>
      </c>
      <c r="G181" s="19">
        <f t="shared" si="124"/>
        <v>0.63888888889050577</v>
      </c>
      <c r="H181" s="17" t="str">
        <f t="shared" si="123"/>
        <v>problem</v>
      </c>
    </row>
    <row r="182" spans="1:8" x14ac:dyDescent="0.25">
      <c r="A182" s="11">
        <v>711954</v>
      </c>
      <c r="B182" s="21" t="s">
        <v>15</v>
      </c>
      <c r="C182" s="23">
        <f t="shared" si="120"/>
        <v>42389</v>
      </c>
      <c r="D182" s="24">
        <v>42389.677777777775</v>
      </c>
      <c r="E182" s="19">
        <v>0.6777777777777777</v>
      </c>
      <c r="F182" s="25" t="s">
        <v>5</v>
      </c>
      <c r="G182" s="19" t="str">
        <f t="shared" si="124"/>
        <v/>
      </c>
      <c r="H182" s="17" t="str">
        <f t="shared" si="123"/>
        <v/>
      </c>
    </row>
    <row r="183" spans="1:8" x14ac:dyDescent="0.25">
      <c r="A183" s="11">
        <v>711954</v>
      </c>
      <c r="B183" s="4" t="s">
        <v>15</v>
      </c>
      <c r="C183" s="18">
        <f t="shared" si="121"/>
        <v>42389</v>
      </c>
      <c r="D183" s="12">
        <v>42390.314583333333</v>
      </c>
      <c r="E183" s="8">
        <v>0.31458333333333333</v>
      </c>
      <c r="F183" s="13" t="s">
        <v>1</v>
      </c>
      <c r="G183" s="16">
        <f t="shared" si="124"/>
        <v>0.6368055555576575</v>
      </c>
      <c r="H183" s="17" t="str">
        <f t="shared" si="123"/>
        <v>problem</v>
      </c>
    </row>
    <row r="184" spans="1:8" x14ac:dyDescent="0.25">
      <c r="A184" s="11">
        <v>711954</v>
      </c>
      <c r="B184" s="3" t="s">
        <v>15</v>
      </c>
      <c r="C184" s="18">
        <f t="shared" ref="C184:C202" si="125">DATE(YEAR(D184),MONTH(D184),DAY(D184))</f>
        <v>42390</v>
      </c>
      <c r="D184" s="14">
        <v>42390.677083333336</v>
      </c>
      <c r="E184" s="8">
        <v>0.67708333333333337</v>
      </c>
      <c r="F184" s="13" t="s">
        <v>1</v>
      </c>
      <c r="G184" s="16" t="str">
        <f t="shared" si="124"/>
        <v/>
      </c>
      <c r="H184" s="17" t="str">
        <f t="shared" si="123"/>
        <v/>
      </c>
    </row>
    <row r="185" spans="1:8" x14ac:dyDescent="0.25">
      <c r="A185" s="11">
        <v>711954</v>
      </c>
      <c r="B185" s="4" t="s">
        <v>15</v>
      </c>
      <c r="C185" s="18">
        <f t="shared" ref="C185:C203" si="126">DATE(YEAR(D184),MONTH(D184),DAY(D184))</f>
        <v>42390</v>
      </c>
      <c r="D185" s="12">
        <v>42390.677083333336</v>
      </c>
      <c r="E185" s="8">
        <v>0.67708333333333337</v>
      </c>
      <c r="F185" s="13" t="s">
        <v>1</v>
      </c>
      <c r="G185" s="16">
        <f t="shared" si="124"/>
        <v>0</v>
      </c>
      <c r="H185" s="17" t="str">
        <f t="shared" si="123"/>
        <v>problem</v>
      </c>
    </row>
    <row r="186" spans="1:8" x14ac:dyDescent="0.25">
      <c r="A186" s="11">
        <v>711954</v>
      </c>
      <c r="B186" s="3" t="s">
        <v>15</v>
      </c>
      <c r="C186" s="18">
        <f t="shared" si="125"/>
        <v>42392</v>
      </c>
      <c r="D186" s="14">
        <v>42392.31527777778</v>
      </c>
      <c r="E186" s="8">
        <v>0.31527777777777777</v>
      </c>
      <c r="F186" s="13" t="s">
        <v>1</v>
      </c>
      <c r="G186" s="16" t="str">
        <f t="shared" si="124"/>
        <v/>
      </c>
      <c r="H186" s="17" t="str">
        <f t="shared" si="123"/>
        <v/>
      </c>
    </row>
    <row r="187" spans="1:8" x14ac:dyDescent="0.25">
      <c r="A187" s="11">
        <v>711954</v>
      </c>
      <c r="B187" s="4" t="s">
        <v>15</v>
      </c>
      <c r="C187" s="18">
        <f t="shared" si="126"/>
        <v>42392</v>
      </c>
      <c r="D187" s="12">
        <v>42392.31527777778</v>
      </c>
      <c r="E187" s="8">
        <v>0.31527777777777777</v>
      </c>
      <c r="F187" s="13" t="s">
        <v>1</v>
      </c>
      <c r="G187" s="16">
        <f t="shared" si="124"/>
        <v>0</v>
      </c>
      <c r="H187" s="17" t="str">
        <f t="shared" si="123"/>
        <v>problem</v>
      </c>
    </row>
    <row r="188" spans="1:8" x14ac:dyDescent="0.25">
      <c r="A188" s="11">
        <v>711954</v>
      </c>
      <c r="B188" s="3" t="s">
        <v>15</v>
      </c>
      <c r="C188" s="18">
        <f t="shared" si="125"/>
        <v>42392</v>
      </c>
      <c r="D188" s="14">
        <v>42392.675694444442</v>
      </c>
      <c r="E188" s="8">
        <v>0.67569444444444438</v>
      </c>
      <c r="F188" s="13" t="s">
        <v>1</v>
      </c>
      <c r="G188" s="16" t="str">
        <f t="shared" si="124"/>
        <v/>
      </c>
      <c r="H188" s="17" t="str">
        <f t="shared" si="123"/>
        <v/>
      </c>
    </row>
    <row r="189" spans="1:8" x14ac:dyDescent="0.25">
      <c r="A189" s="11">
        <v>711954</v>
      </c>
      <c r="B189" s="4" t="s">
        <v>15</v>
      </c>
      <c r="C189" s="18">
        <f t="shared" si="126"/>
        <v>42392</v>
      </c>
      <c r="D189" s="12">
        <v>42393.313194444447</v>
      </c>
      <c r="E189" s="8">
        <v>0.31319444444444444</v>
      </c>
      <c r="F189" s="13" t="s">
        <v>1</v>
      </c>
      <c r="G189" s="16">
        <f t="shared" si="124"/>
        <v>0.63750000000436557</v>
      </c>
      <c r="H189" s="17" t="str">
        <f t="shared" si="123"/>
        <v>problem</v>
      </c>
    </row>
    <row r="190" spans="1:8" x14ac:dyDescent="0.25">
      <c r="A190" s="11">
        <v>711954</v>
      </c>
      <c r="B190" s="3" t="s">
        <v>15</v>
      </c>
      <c r="C190" s="18">
        <f t="shared" si="125"/>
        <v>42393</v>
      </c>
      <c r="D190" s="14">
        <v>42393.675694444442</v>
      </c>
      <c r="E190" s="8">
        <v>0.67569444444444438</v>
      </c>
      <c r="F190" s="13" t="s">
        <v>1</v>
      </c>
      <c r="G190" s="16" t="str">
        <f t="shared" si="124"/>
        <v/>
      </c>
      <c r="H190" s="17" t="str">
        <f t="shared" si="123"/>
        <v/>
      </c>
    </row>
    <row r="191" spans="1:8" x14ac:dyDescent="0.25">
      <c r="A191" s="11">
        <v>711954</v>
      </c>
      <c r="B191" s="4" t="s">
        <v>15</v>
      </c>
      <c r="C191" s="18">
        <f t="shared" si="126"/>
        <v>42393</v>
      </c>
      <c r="D191" s="12">
        <v>42395.314583333333</v>
      </c>
      <c r="E191" s="8">
        <v>0.31458333333333333</v>
      </c>
      <c r="F191" s="13" t="s">
        <v>1</v>
      </c>
      <c r="G191" s="16">
        <f t="shared" si="124"/>
        <v>0.63888888889050577</v>
      </c>
      <c r="H191" s="17" t="str">
        <f t="shared" si="123"/>
        <v>problem</v>
      </c>
    </row>
    <row r="192" spans="1:8" x14ac:dyDescent="0.25">
      <c r="A192" s="11">
        <v>711954</v>
      </c>
      <c r="B192" s="3" t="s">
        <v>15</v>
      </c>
      <c r="C192" s="18">
        <f t="shared" si="125"/>
        <v>42395</v>
      </c>
      <c r="D192" s="14">
        <v>42395.674305555556</v>
      </c>
      <c r="E192" s="8">
        <v>0.6743055555555556</v>
      </c>
      <c r="F192" s="13" t="s">
        <v>1</v>
      </c>
      <c r="G192" s="16" t="str">
        <f t="shared" si="124"/>
        <v/>
      </c>
      <c r="H192" s="17" t="str">
        <f t="shared" si="123"/>
        <v/>
      </c>
    </row>
    <row r="193" spans="1:8" x14ac:dyDescent="0.25">
      <c r="A193" s="11">
        <v>711954</v>
      </c>
      <c r="B193" s="4" t="s">
        <v>15</v>
      </c>
      <c r="C193" s="18">
        <f t="shared" si="126"/>
        <v>42395</v>
      </c>
      <c r="D193" s="12">
        <v>42396.318749999999</v>
      </c>
      <c r="E193" s="8">
        <v>0.31875000000000003</v>
      </c>
      <c r="F193" s="13" t="s">
        <v>1</v>
      </c>
      <c r="G193" s="16">
        <f t="shared" si="124"/>
        <v>0.6444444444423425</v>
      </c>
      <c r="H193" s="17" t="str">
        <f t="shared" si="123"/>
        <v>problem</v>
      </c>
    </row>
    <row r="194" spans="1:8" x14ac:dyDescent="0.25">
      <c r="A194" s="11">
        <v>711954</v>
      </c>
      <c r="B194" s="3" t="s">
        <v>15</v>
      </c>
      <c r="C194" s="18">
        <f t="shared" si="125"/>
        <v>42396</v>
      </c>
      <c r="D194" s="14">
        <v>42396.675694444442</v>
      </c>
      <c r="E194" s="8">
        <v>0.67569444444444438</v>
      </c>
      <c r="F194" s="13" t="s">
        <v>1</v>
      </c>
      <c r="G194" s="16" t="str">
        <f t="shared" si="124"/>
        <v/>
      </c>
      <c r="H194" s="17" t="str">
        <f t="shared" si="123"/>
        <v/>
      </c>
    </row>
    <row r="195" spans="1:8" x14ac:dyDescent="0.25">
      <c r="A195" s="11">
        <v>711954</v>
      </c>
      <c r="B195" s="4" t="s">
        <v>15</v>
      </c>
      <c r="C195" s="18">
        <f t="shared" si="126"/>
        <v>42396</v>
      </c>
      <c r="D195" s="12">
        <v>42396.675694444442</v>
      </c>
      <c r="E195" s="8">
        <v>0.67569444444444438</v>
      </c>
      <c r="F195" s="13" t="s">
        <v>1</v>
      </c>
      <c r="G195" s="16">
        <f t="shared" si="124"/>
        <v>0</v>
      </c>
      <c r="H195" s="17" t="str">
        <f t="shared" ref="H195:H203" si="127">IF(G195="","",IF(OR((G195*24)&gt;12.5,(G195*24)&lt;6,G195=""),"problem",""))</f>
        <v>problem</v>
      </c>
    </row>
    <row r="196" spans="1:8" x14ac:dyDescent="0.25">
      <c r="A196" s="11">
        <v>711954</v>
      </c>
      <c r="B196" s="3" t="s">
        <v>15</v>
      </c>
      <c r="C196" s="18">
        <f t="shared" si="125"/>
        <v>42397</v>
      </c>
      <c r="D196" s="14">
        <v>42397.324305555558</v>
      </c>
      <c r="E196" s="8">
        <v>0.32430555555555557</v>
      </c>
      <c r="F196" s="13" t="s">
        <v>3</v>
      </c>
      <c r="G196" s="16" t="str">
        <f t="shared" si="124"/>
        <v/>
      </c>
      <c r="H196" s="17" t="str">
        <f t="shared" si="127"/>
        <v/>
      </c>
    </row>
    <row r="197" spans="1:8" x14ac:dyDescent="0.25">
      <c r="A197" s="11">
        <v>711954</v>
      </c>
      <c r="B197" s="4" t="s">
        <v>15</v>
      </c>
      <c r="C197" s="18">
        <f t="shared" si="126"/>
        <v>42397</v>
      </c>
      <c r="D197" s="12">
        <v>42397.677083333336</v>
      </c>
      <c r="E197" s="8">
        <v>0.67708333333333337</v>
      </c>
      <c r="F197" s="13" t="s">
        <v>1</v>
      </c>
      <c r="G197" s="16">
        <f t="shared" si="124"/>
        <v>0.35277777777810115</v>
      </c>
      <c r="H197" s="17" t="str">
        <f t="shared" si="127"/>
        <v/>
      </c>
    </row>
    <row r="198" spans="1:8" x14ac:dyDescent="0.25">
      <c r="A198" s="11">
        <v>711954</v>
      </c>
      <c r="B198" s="3" t="s">
        <v>15</v>
      </c>
      <c r="C198" s="18">
        <f t="shared" si="125"/>
        <v>42397</v>
      </c>
      <c r="D198" s="14">
        <v>42397.677083333336</v>
      </c>
      <c r="E198" s="8">
        <v>0.67708333333333337</v>
      </c>
      <c r="F198" s="13" t="s">
        <v>1</v>
      </c>
      <c r="G198" s="16" t="str">
        <f t="shared" si="124"/>
        <v/>
      </c>
      <c r="H198" s="17" t="str">
        <f t="shared" si="127"/>
        <v/>
      </c>
    </row>
    <row r="199" spans="1:8" x14ac:dyDescent="0.25">
      <c r="A199" s="11">
        <v>711954</v>
      </c>
      <c r="B199" s="4" t="s">
        <v>15</v>
      </c>
      <c r="C199" s="18">
        <f t="shared" si="126"/>
        <v>42397</v>
      </c>
      <c r="D199" s="12">
        <v>42400.318055555559</v>
      </c>
      <c r="E199" s="8">
        <v>0.31805555555555554</v>
      </c>
      <c r="F199" s="13" t="s">
        <v>1</v>
      </c>
      <c r="G199" s="16">
        <f t="shared" si="124"/>
        <v>0.64097222222335404</v>
      </c>
      <c r="H199" s="17" t="str">
        <f t="shared" si="127"/>
        <v>problem</v>
      </c>
    </row>
    <row r="200" spans="1:8" x14ac:dyDescent="0.25">
      <c r="A200" s="11">
        <v>711954</v>
      </c>
      <c r="B200" s="3" t="s">
        <v>15</v>
      </c>
      <c r="C200" s="18">
        <f t="shared" si="125"/>
        <v>42400</v>
      </c>
      <c r="D200" s="14">
        <v>42400.678472222222</v>
      </c>
      <c r="E200" s="8">
        <v>0.67847222222222225</v>
      </c>
      <c r="F200" s="13" t="s">
        <v>1</v>
      </c>
      <c r="G200" s="16" t="str">
        <f t="shared" si="124"/>
        <v/>
      </c>
      <c r="H200" s="17" t="str">
        <f t="shared" si="127"/>
        <v/>
      </c>
    </row>
    <row r="201" spans="1:8" x14ac:dyDescent="0.25">
      <c r="A201" s="11">
        <v>711954</v>
      </c>
      <c r="B201" s="4" t="s">
        <v>15</v>
      </c>
      <c r="C201" s="18">
        <f t="shared" si="126"/>
        <v>42400</v>
      </c>
      <c r="D201" s="12">
        <v>42401.32708333333</v>
      </c>
      <c r="E201" s="8">
        <v>0.32708333333333334</v>
      </c>
      <c r="F201" s="13" t="s">
        <v>3</v>
      </c>
      <c r="G201" s="16">
        <f t="shared" si="124"/>
        <v>0.64861111110803904</v>
      </c>
      <c r="H201" s="17" t="str">
        <f t="shared" si="127"/>
        <v>problem</v>
      </c>
    </row>
    <row r="202" spans="1:8" x14ac:dyDescent="0.25">
      <c r="A202" s="11">
        <v>711954</v>
      </c>
      <c r="B202" s="3" t="s">
        <v>15</v>
      </c>
      <c r="C202" s="18">
        <f t="shared" si="125"/>
        <v>42401</v>
      </c>
      <c r="D202" s="14">
        <v>42401.677777777775</v>
      </c>
      <c r="E202" s="8">
        <v>0.6777777777777777</v>
      </c>
      <c r="F202" s="13" t="s">
        <v>1</v>
      </c>
      <c r="G202" s="16" t="str">
        <f t="shared" si="124"/>
        <v/>
      </c>
      <c r="H202" s="17" t="str">
        <f t="shared" si="127"/>
        <v/>
      </c>
    </row>
    <row r="203" spans="1:8" x14ac:dyDescent="0.25">
      <c r="A203" s="11">
        <v>711954</v>
      </c>
      <c r="B203" s="4" t="s">
        <v>15</v>
      </c>
      <c r="C203" s="18">
        <f t="shared" si="126"/>
        <v>42401</v>
      </c>
      <c r="D203" s="12">
        <v>42401.678472222222</v>
      </c>
      <c r="E203" s="8">
        <v>0.67847222222222225</v>
      </c>
      <c r="F203" s="13" t="s">
        <v>1</v>
      </c>
      <c r="G203" s="16">
        <f t="shared" si="124"/>
        <v>6.944444467080757E-4</v>
      </c>
      <c r="H203" s="17" t="str">
        <f t="shared" si="127"/>
        <v>problem</v>
      </c>
    </row>
  </sheetData>
  <autoFilter ref="A1:H203"/>
  <mergeCells count="1">
    <mergeCell ref="I18:M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5"/>
  <sheetViews>
    <sheetView zoomScale="85" zoomScaleNormal="85" workbookViewId="0">
      <selection activeCell="E3" sqref="E3"/>
    </sheetView>
  </sheetViews>
  <sheetFormatPr defaultRowHeight="15" x14ac:dyDescent="0.25"/>
  <cols>
    <col min="1" max="1" width="7" bestFit="1" customWidth="1"/>
    <col min="2" max="2" width="32.28515625" bestFit="1" customWidth="1"/>
    <col min="3" max="4" width="6" bestFit="1" customWidth="1"/>
    <col min="5" max="8" width="7.28515625" bestFit="1" customWidth="1"/>
    <col min="9" max="11" width="6" bestFit="1" customWidth="1"/>
    <col min="12" max="21" width="7.28515625" bestFit="1" customWidth="1"/>
    <col min="22" max="22" width="6" bestFit="1" customWidth="1"/>
    <col min="23" max="23" width="7.28515625" bestFit="1" customWidth="1"/>
    <col min="24" max="24" width="6" bestFit="1" customWidth="1"/>
    <col min="25" max="28" width="7.28515625" bestFit="1" customWidth="1"/>
    <col min="29" max="29" width="6" bestFit="1" customWidth="1"/>
    <col min="30" max="31" width="7.28515625" bestFit="1" customWidth="1"/>
    <col min="32" max="32" width="6" bestFit="1" customWidth="1"/>
    <col min="33" max="33" width="7.28515625" bestFit="1" customWidth="1"/>
  </cols>
  <sheetData>
    <row r="1" spans="1:78" ht="15.75" x14ac:dyDescent="0.25">
      <c r="C1" s="26">
        <v>42370</v>
      </c>
      <c r="D1" s="26">
        <v>42371</v>
      </c>
      <c r="E1" s="26">
        <v>42372</v>
      </c>
      <c r="F1" s="26">
        <v>42373</v>
      </c>
      <c r="G1" s="26">
        <v>42374</v>
      </c>
      <c r="H1" s="26">
        <v>42375</v>
      </c>
      <c r="I1" s="26">
        <v>42376</v>
      </c>
      <c r="J1" s="26">
        <v>42377</v>
      </c>
      <c r="K1" s="26">
        <v>42378</v>
      </c>
      <c r="L1" s="26">
        <v>42379</v>
      </c>
      <c r="M1" s="26">
        <v>42380</v>
      </c>
      <c r="N1" s="26">
        <v>42381</v>
      </c>
      <c r="O1" s="26">
        <v>42382</v>
      </c>
      <c r="P1" s="26">
        <v>42383</v>
      </c>
      <c r="Q1" s="26">
        <v>42384</v>
      </c>
      <c r="R1" s="26">
        <v>42385</v>
      </c>
      <c r="S1" s="26">
        <v>42386</v>
      </c>
      <c r="T1" s="26">
        <v>42387</v>
      </c>
      <c r="U1" s="26">
        <v>42388</v>
      </c>
      <c r="V1" s="26">
        <v>42389</v>
      </c>
      <c r="W1" s="26">
        <v>42390</v>
      </c>
      <c r="X1" s="26">
        <v>42391</v>
      </c>
      <c r="Y1" s="26">
        <v>42392</v>
      </c>
      <c r="Z1" s="26">
        <v>42393</v>
      </c>
      <c r="AA1" s="26">
        <v>42394</v>
      </c>
      <c r="AB1" s="26">
        <v>42395</v>
      </c>
      <c r="AC1" s="26">
        <v>42396</v>
      </c>
      <c r="AD1" s="26">
        <v>42397</v>
      </c>
      <c r="AE1" s="26">
        <v>42398</v>
      </c>
      <c r="AF1" s="26">
        <v>42399</v>
      </c>
      <c r="AG1" s="26">
        <v>42400</v>
      </c>
    </row>
    <row r="2" spans="1:78" ht="15.75" x14ac:dyDescent="0.25">
      <c r="A2" s="1">
        <v>712225</v>
      </c>
      <c r="B2" s="1" t="s">
        <v>0</v>
      </c>
      <c r="C2" s="27">
        <f>SUMIFS(Data!$G$2:$G$7000,Data!$A$2:$A$7000,$A2,Data!$C$2:$C$7000,Report!C$1)</f>
        <v>0</v>
      </c>
      <c r="D2" s="27">
        <f>SUMIFS(Data!$G$2:$G$7000,Data!$A$2:$A$7000,$A2,Data!$C$2:$C$7000,Report!D$1)</f>
        <v>0.34375</v>
      </c>
      <c r="E2" s="27">
        <f>SUMIFS(Data!$G$2:$G$7000,Data!$A$2:$A$7000,$A2,Data!$C$2:$C$7000,Report!E$1)</f>
        <v>0.37013888888759539</v>
      </c>
      <c r="F2" s="27">
        <f>SUMIFS(Data!$G$2:$G$7000,Data!$A$2:$A$7000,$A2,Data!$C$2:$C$7000,Report!F$1)</f>
        <v>0.51875000000291038</v>
      </c>
      <c r="G2" s="27">
        <f>SUMIFS(Data!$G$2:$G$7000,Data!$A$2:$A$7000,$A2,Data!$C$2:$C$7000,Report!G$1)</f>
        <v>0.375</v>
      </c>
      <c r="H2" s="27">
        <f>SUMIFS(Data!$G$2:$G$7000,Data!$A$2:$A$7000,$A2,Data!$C$2:$C$7000,Report!H$1)</f>
        <v>0.37013888888759539</v>
      </c>
      <c r="I2" s="27">
        <f>SUMIFS(Data!$G$2:$G$7000,Data!$A$2:$A$7000,$A2,Data!$C$2:$C$7000,Report!I$1)</f>
        <v>0</v>
      </c>
      <c r="J2" s="27">
        <f>SUMIFS(Data!$G$2:$G$7000,Data!$A$2:$A$7000,$A2,Data!$C$2:$C$7000,Report!J$1)</f>
        <v>0</v>
      </c>
      <c r="K2" s="27">
        <f>SUMIFS(Data!$G$2:$G$7000,Data!$A$2:$A$7000,$A2,Data!$C$2:$C$7000,Report!K$1)</f>
        <v>0.34583333333284827</v>
      </c>
      <c r="L2" s="27">
        <f>SUMIFS(Data!$G$2:$G$7000,Data!$A$2:$A$7000,$A2,Data!$C$2:$C$7000,Report!L$1)</f>
        <v>0.33124999999563443</v>
      </c>
      <c r="M2" s="27">
        <f>SUMIFS(Data!$G$2:$G$7000,Data!$A$2:$A$7000,$A2,Data!$C$2:$C$7000,Report!M$1)</f>
        <v>1.0263888888875954</v>
      </c>
      <c r="N2" s="27">
        <f>SUMIFS(Data!$G$2:$G$7000,Data!$A$2:$A$7000,$A2,Data!$C$2:$C$7000,Report!N$1)</f>
        <v>0.32152777777810115</v>
      </c>
      <c r="O2" s="27">
        <f>SUMIFS(Data!$G$2:$G$7000,Data!$A$2:$A$7000,$A2,Data!$C$2:$C$7000,Report!O$1)</f>
        <v>0.33055555555620231</v>
      </c>
      <c r="P2" s="27">
        <f>SUMIFS(Data!$G$2:$G$7000,Data!$A$2:$A$7000,$A2,Data!$C$2:$C$7000,Report!P$1)</f>
        <v>0.32986111110949423</v>
      </c>
      <c r="Q2" s="27">
        <f>SUMIFS(Data!$G$2:$G$7000,Data!$A$2:$A$7000,$A2,Data!$C$2:$C$7000,Report!Q$1)</f>
        <v>0</v>
      </c>
      <c r="R2" s="27">
        <f>SUMIFS(Data!$G$2:$G$7000,Data!$A$2:$A$7000,$A2,Data!$C$2:$C$7000,Report!R$1)</f>
        <v>0.33333333332848269</v>
      </c>
      <c r="S2" s="27">
        <f>SUMIFS(Data!$G$2:$G$7000,Data!$A$2:$A$7000,$A2,Data!$C$2:$C$7000,Report!S$1)</f>
        <v>0.34861111111240461</v>
      </c>
      <c r="T2" s="27">
        <f>SUMIFS(Data!$G$2:$G$7000,Data!$A$2:$A$7000,$A2,Data!$C$2:$C$7000,Report!T$1)</f>
        <v>0.35069444444525288</v>
      </c>
      <c r="U2" s="27">
        <f>SUMIFS(Data!$G$2:$G$7000,Data!$A$2:$A$7000,$A2,Data!$C$2:$C$7000,Report!U$1)</f>
        <v>0.34652777777228039</v>
      </c>
      <c r="V2" s="27">
        <f>SUMIFS(Data!$G$2:$G$7000,Data!$A$2:$A$7000,$A2,Data!$C$2:$C$7000,Report!V$1)</f>
        <v>0</v>
      </c>
      <c r="W2" s="27">
        <f>SUMIFS(Data!$G$2:$G$7000,Data!$A$2:$A$7000,$A2,Data!$C$2:$C$7000,Report!W$1)</f>
        <v>0.34513888888614019</v>
      </c>
      <c r="X2" s="27">
        <f>SUMIFS(Data!$G$2:$G$7000,Data!$A$2:$A$7000,$A2,Data!$C$2:$C$7000,Report!X$1)</f>
        <v>0.38055555555911269</v>
      </c>
      <c r="Y2" s="27">
        <f>SUMIFS(Data!$G$2:$G$7000,Data!$A$2:$A$7000,$A2,Data!$C$2:$C$7000,Report!Y$1)</f>
        <v>0.36874999999417923</v>
      </c>
      <c r="Z2" s="27">
        <f>SUMIFS(Data!$G$2:$G$7000,Data!$A$2:$A$7000,$A2,Data!$C$2:$C$7000,Report!Z$1)</f>
        <v>0.50972222222480923</v>
      </c>
      <c r="AA2" s="27">
        <f>SUMIFS(Data!$G$2:$G$7000,Data!$A$2:$A$7000,$A2,Data!$C$2:$C$7000,Report!AA$1)</f>
        <v>0.51666666667006211</v>
      </c>
      <c r="AB2" s="27">
        <f>SUMIFS(Data!$G$2:$G$7000,Data!$A$2:$A$7000,$A2,Data!$C$2:$C$7000,Report!AB$1)</f>
        <v>0</v>
      </c>
      <c r="AC2" s="27">
        <f>SUMIFS(Data!$G$2:$G$7000,Data!$A$2:$A$7000,$A2,Data!$C$2:$C$7000,Report!AC$1)</f>
        <v>0</v>
      </c>
      <c r="AD2" s="27">
        <f>SUMIFS(Data!$G$2:$G$7000,Data!$A$2:$A$7000,$A2,Data!$C$2:$C$7000,Report!AD$1)</f>
        <v>0.34722222221898846</v>
      </c>
      <c r="AE2" s="27">
        <f>SUMIFS(Data!$G$2:$G$7000,Data!$A$2:$A$7000,$A2,Data!$C$2:$C$7000,Report!AE$1)</f>
        <v>0.32569444444379769</v>
      </c>
      <c r="AF2" s="27">
        <f>SUMIFS(Data!$G$2:$G$7000,Data!$A$2:$A$7000,$A2,Data!$C$2:$C$7000,Report!AF$1)</f>
        <v>0.32708333332993789</v>
      </c>
      <c r="AG2" s="27">
        <f>SUMIFS(Data!$G$2:$G$7000,Data!$A$2:$A$7000,$A2,Data!$C$2:$C$7000,Report!AG$1)</f>
        <v>0.66944444443652174</v>
      </c>
    </row>
    <row r="3" spans="1:78" ht="15.75" x14ac:dyDescent="0.25">
      <c r="A3" s="1">
        <v>712226</v>
      </c>
      <c r="B3" s="1" t="s">
        <v>2</v>
      </c>
      <c r="C3" s="27">
        <f>SUMIFS(Data!$G$2:$G$7000,Data!$A$2:$A$7000,$A3,Data!$C$2:$C$7000,Report!C$1)</f>
        <v>0</v>
      </c>
      <c r="D3" s="27">
        <f>SUMIFS(Data!$G$2:$G$7000,Data!$A$2:$A$7000,$A3,Data!$C$2:$C$7000,Report!D$1)</f>
        <v>0</v>
      </c>
      <c r="E3" s="27">
        <f>SUMIFS(Data!$G$2:$G$7000,Data!$A$2:$A$7000,$A3,Data!$C$2:$C$7000,Report!E$1)</f>
        <v>0.65625</v>
      </c>
      <c r="F3" s="27">
        <f>SUMIFS(Data!$G$2:$G$7000,Data!$A$2:$A$7000,$A3,Data!$C$2:$C$7000,Report!F$1)</f>
        <v>0.34861111110512866</v>
      </c>
      <c r="G3" s="27">
        <f>SUMIFS(Data!$G$2:$G$7000,Data!$A$2:$A$7000,$A3,Data!$C$2:$C$7000,Report!G$1)</f>
        <v>0.99652777778101154</v>
      </c>
      <c r="H3" s="27">
        <f>SUMIFS(Data!$G$2:$G$7000,Data!$A$2:$A$7000,$A3,Data!$C$2:$C$7000,Report!H$1)</f>
        <v>0.64722222222189885</v>
      </c>
      <c r="I3" s="27">
        <f>SUMIFS(Data!$G$2:$G$7000,Data!$A$2:$A$7000,$A3,Data!$C$2:$C$7000,Report!I$1)</f>
        <v>0</v>
      </c>
      <c r="J3" s="27">
        <f>SUMIFS(Data!$G$2:$G$7000,Data!$A$2:$A$7000,$A3,Data!$C$2:$C$7000,Report!J$1)</f>
        <v>0</v>
      </c>
      <c r="K3" s="27">
        <f>SUMIFS(Data!$G$2:$G$7000,Data!$A$2:$A$7000,$A3,Data!$C$2:$C$7000,Report!K$1)</f>
        <v>0</v>
      </c>
      <c r="L3" s="27">
        <f>SUMIFS(Data!$G$2:$G$7000,Data!$A$2:$A$7000,$A3,Data!$C$2:$C$7000,Report!L$1)</f>
        <v>0.65277777777373558</v>
      </c>
      <c r="M3" s="27">
        <f>SUMIFS(Data!$G$2:$G$7000,Data!$A$2:$A$7000,$A3,Data!$C$2:$C$7000,Report!M$1)</f>
        <v>0</v>
      </c>
      <c r="N3" s="27">
        <f>SUMIFS(Data!$G$2:$G$7000,Data!$A$2:$A$7000,$A3,Data!$C$2:$C$7000,Report!N$1)</f>
        <v>0.65625</v>
      </c>
      <c r="O3" s="27">
        <f>SUMIFS(Data!$G$2:$G$7000,Data!$A$2:$A$7000,$A3,Data!$C$2:$C$7000,Report!O$1)</f>
        <v>0.65069444444816327</v>
      </c>
      <c r="P3" s="27">
        <f>SUMIFS(Data!$G$2:$G$7000,Data!$A$2:$A$7000,$A3,Data!$C$2:$C$7000,Report!P$1)</f>
        <v>0.64652777778246673</v>
      </c>
      <c r="Q3" s="27">
        <f>SUMIFS(Data!$G$2:$G$7000,Data!$A$2:$A$7000,$A3,Data!$C$2:$C$7000,Report!Q$1)</f>
        <v>0</v>
      </c>
      <c r="R3" s="27">
        <f>SUMIFS(Data!$G$2:$G$7000,Data!$A$2:$A$7000,$A3,Data!$C$2:$C$7000,Report!R$1)</f>
        <v>0</v>
      </c>
      <c r="S3" s="27">
        <f>SUMIFS(Data!$G$2:$G$7000,Data!$A$2:$A$7000,$A3,Data!$C$2:$C$7000,Report!S$1)</f>
        <v>0.86249999999563443</v>
      </c>
      <c r="T3" s="27">
        <f>SUMIFS(Data!$G$2:$G$7000,Data!$A$2:$A$7000,$A3,Data!$C$2:$C$7000,Report!T$1)</f>
        <v>0</v>
      </c>
      <c r="U3" s="27">
        <f>SUMIFS(Data!$G$2:$G$7000,Data!$A$2:$A$7000,$A3,Data!$C$2:$C$7000,Report!U$1)</f>
        <v>0.64374999999563443</v>
      </c>
      <c r="V3" s="27">
        <f>SUMIFS(Data!$G$2:$G$7000,Data!$A$2:$A$7000,$A3,Data!$C$2:$C$7000,Report!V$1)</f>
        <v>1.2895833333313931</v>
      </c>
      <c r="W3" s="27">
        <f>SUMIFS(Data!$G$2:$G$7000,Data!$A$2:$A$7000,$A3,Data!$C$2:$C$7000,Report!W$1)</f>
        <v>0.65000000000145519</v>
      </c>
      <c r="X3" s="27">
        <f>SUMIFS(Data!$G$2:$G$7000,Data!$A$2:$A$7000,$A3,Data!$C$2:$C$7000,Report!X$1)</f>
        <v>0</v>
      </c>
      <c r="Y3" s="27">
        <f>SUMIFS(Data!$G$2:$G$7000,Data!$A$2:$A$7000,$A3,Data!$C$2:$C$7000,Report!Y$1)</f>
        <v>0</v>
      </c>
      <c r="Z3" s="27">
        <f>SUMIFS(Data!$G$2:$G$7000,Data!$A$2:$A$7000,$A3,Data!$C$2:$C$7000,Report!Z$1)</f>
        <v>0</v>
      </c>
      <c r="AA3" s="27">
        <f>SUMIFS(Data!$G$2:$G$7000,Data!$A$2:$A$7000,$A3,Data!$C$2:$C$7000,Report!AA$1)</f>
        <v>0</v>
      </c>
      <c r="AB3" s="27">
        <f>SUMIFS(Data!$G$2:$G$7000,Data!$A$2:$A$7000,$A3,Data!$C$2:$C$7000,Report!AB$1)</f>
        <v>0.35208333333139308</v>
      </c>
      <c r="AC3" s="27">
        <f>SUMIFS(Data!$G$2:$G$7000,Data!$A$2:$A$7000,$A3,Data!$C$2:$C$7000,Report!AC$1)</f>
        <v>0.34999999999854481</v>
      </c>
      <c r="AD3" s="27">
        <f>SUMIFS(Data!$G$2:$G$7000,Data!$A$2:$A$7000,$A3,Data!$C$2:$C$7000,Report!AD$1)</f>
        <v>0.34930555555183673</v>
      </c>
      <c r="AE3" s="27">
        <f>SUMIFS(Data!$G$2:$G$7000,Data!$A$2:$A$7000,$A3,Data!$C$2:$C$7000,Report!AE$1)</f>
        <v>0</v>
      </c>
      <c r="AF3" s="27">
        <f>SUMIFS(Data!$G$2:$G$7000,Data!$A$2:$A$7000,$A3,Data!$C$2:$C$7000,Report!AF$1)</f>
        <v>0</v>
      </c>
      <c r="AG3" s="27">
        <f>SUMIFS(Data!$G$2:$G$7000,Data!$A$2:$A$7000,$A3,Data!$C$2:$C$7000,Report!AG$1)</f>
        <v>0.34722222221898846</v>
      </c>
      <c r="BZ3" t="s">
        <v>17</v>
      </c>
    </row>
    <row r="4" spans="1:78" ht="15.75" x14ac:dyDescent="0.25">
      <c r="A4" s="1">
        <v>711991</v>
      </c>
      <c r="B4" s="1" t="s">
        <v>13</v>
      </c>
      <c r="C4" s="27">
        <f>SUMIFS(Data!$G$2:$G$7000,Data!$A$2:$A$7000,$A4,Data!$C$2:$C$7000,Report!C$1)</f>
        <v>0</v>
      </c>
      <c r="D4" s="27">
        <f>SUMIFS(Data!$G$2:$G$7000,Data!$A$2:$A$7000,$A4,Data!$C$2:$C$7000,Report!D$1)</f>
        <v>0.35208333333139308</v>
      </c>
      <c r="E4" s="27">
        <f>SUMIFS(Data!$G$2:$G$7000,Data!$A$2:$A$7000,$A4,Data!$C$2:$C$7000,Report!E$1)</f>
        <v>0.37013888888759539</v>
      </c>
      <c r="F4" s="27">
        <f>SUMIFS(Data!$G$2:$G$7000,Data!$A$2:$A$7000,$A4,Data!$C$2:$C$7000,Report!F$1)</f>
        <v>0.36875000000145519</v>
      </c>
      <c r="G4" s="27">
        <f>SUMIFS(Data!$G$2:$G$7000,Data!$A$2:$A$7000,$A4,Data!$C$2:$C$7000,Report!G$1)</f>
        <v>0.36597222222189885</v>
      </c>
      <c r="H4" s="27">
        <f>SUMIFS(Data!$G$2:$G$7000,Data!$A$2:$A$7000,$A4,Data!$C$2:$C$7000,Report!H$1)</f>
        <v>0.375</v>
      </c>
      <c r="I4" s="27">
        <f>SUMIFS(Data!$G$2:$G$7000,Data!$A$2:$A$7000,$A4,Data!$C$2:$C$7000,Report!I$1)</f>
        <v>0</v>
      </c>
      <c r="J4" s="27">
        <f>SUMIFS(Data!$G$2:$G$7000,Data!$A$2:$A$7000,$A4,Data!$C$2:$C$7000,Report!J$1)</f>
        <v>0</v>
      </c>
      <c r="K4" s="27">
        <f>SUMIFS(Data!$G$2:$G$7000,Data!$A$2:$A$7000,$A4,Data!$C$2:$C$7000,Report!K$1)</f>
        <v>0.35347222222480923</v>
      </c>
      <c r="L4" s="27">
        <f>SUMIFS(Data!$G$2:$G$7000,Data!$A$2:$A$7000,$A4,Data!$C$2:$C$7000,Report!L$1)</f>
        <v>0.32847222221607808</v>
      </c>
      <c r="M4" s="27">
        <f>SUMIFS(Data!$G$2:$G$7000,Data!$A$2:$A$7000,$A4,Data!$C$2:$C$7000,Report!M$1)</f>
        <v>0.67013888889050577</v>
      </c>
      <c r="N4" s="27">
        <f>SUMIFS(Data!$G$2:$G$7000,Data!$A$2:$A$7000,$A4,Data!$C$2:$C$7000,Report!N$1)</f>
        <v>0.66874999999708962</v>
      </c>
      <c r="O4" s="27">
        <f>SUMIFS(Data!$G$2:$G$7000,Data!$A$2:$A$7000,$A4,Data!$C$2:$C$7000,Report!O$1)</f>
        <v>0.33888888888759539</v>
      </c>
      <c r="P4" s="27">
        <f>SUMIFS(Data!$G$2:$G$7000,Data!$A$2:$A$7000,$A4,Data!$C$2:$C$7000,Report!P$1)</f>
        <v>0</v>
      </c>
      <c r="Q4" s="27">
        <f>SUMIFS(Data!$G$2:$G$7000,Data!$A$2:$A$7000,$A4,Data!$C$2:$C$7000,Report!Q$1)</f>
        <v>0.64722222222189885</v>
      </c>
      <c r="R4" s="27">
        <f>SUMIFS(Data!$G$2:$G$7000,Data!$A$2:$A$7000,$A4,Data!$C$2:$C$7000,Report!R$1)</f>
        <v>0.64861111110803904</v>
      </c>
      <c r="S4" s="27">
        <f>SUMIFS(Data!$G$2:$G$7000,Data!$A$2:$A$7000,$A4,Data!$C$2:$C$7000,Report!S$1)</f>
        <v>0.64583333333575865</v>
      </c>
      <c r="T4" s="27">
        <f>SUMIFS(Data!$G$2:$G$7000,Data!$A$2:$A$7000,$A4,Data!$C$2:$C$7000,Report!T$1)</f>
        <v>0</v>
      </c>
      <c r="U4" s="27">
        <f>SUMIFS(Data!$G$2:$G$7000,Data!$A$2:$A$7000,$A4,Data!$C$2:$C$7000,Report!U$1)</f>
        <v>0.35972222222335404</v>
      </c>
      <c r="V4" s="27">
        <f>SUMIFS(Data!$G$2:$G$7000,Data!$A$2:$A$7000,$A4,Data!$C$2:$C$7000,Report!V$1)</f>
        <v>0</v>
      </c>
      <c r="W4" s="27">
        <f>SUMIFS(Data!$G$2:$G$7000,Data!$A$2:$A$7000,$A4,Data!$C$2:$C$7000,Report!W$1)</f>
        <v>0.35277777777810115</v>
      </c>
      <c r="X4" s="27">
        <f>SUMIFS(Data!$G$2:$G$7000,Data!$A$2:$A$7000,$A4,Data!$C$2:$C$7000,Report!X$1)</f>
        <v>0.37361111111385981</v>
      </c>
      <c r="Y4" s="27">
        <f>SUMIFS(Data!$G$2:$G$7000,Data!$A$2:$A$7000,$A4,Data!$C$2:$C$7000,Report!Y$1)</f>
        <v>0.37638888889341615</v>
      </c>
      <c r="Z4" s="27">
        <f>SUMIFS(Data!$G$2:$G$7000,Data!$A$2:$A$7000,$A4,Data!$C$2:$C$7000,Report!Z$1)</f>
        <v>0.37222222222044365</v>
      </c>
      <c r="AA4" s="27">
        <f>SUMIFS(Data!$G$2:$G$7000,Data!$A$2:$A$7000,$A4,Data!$C$2:$C$7000,Report!AA$1)</f>
        <v>0.62152777778101154</v>
      </c>
      <c r="AB4" s="27">
        <f>SUMIFS(Data!$G$2:$G$7000,Data!$A$2:$A$7000,$A4,Data!$C$2:$C$7000,Report!AB$1)</f>
        <v>0.98125000000436557</v>
      </c>
      <c r="AC4" s="27">
        <f>SUMIFS(Data!$G$2:$G$7000,Data!$A$2:$A$7000,$A4,Data!$C$2:$C$7000,Report!AC$1)</f>
        <v>0</v>
      </c>
      <c r="AD4" s="27">
        <f>SUMIFS(Data!$G$2:$G$7000,Data!$A$2:$A$7000,$A4,Data!$C$2:$C$7000,Report!AD$1)</f>
        <v>0.9805555555576575</v>
      </c>
      <c r="AE4" s="27">
        <f>SUMIFS(Data!$G$2:$G$7000,Data!$A$2:$A$7000,$A4,Data!$C$2:$C$7000,Report!AE$1)</f>
        <v>0.67361111110949423</v>
      </c>
      <c r="AF4" s="27">
        <f>SUMIFS(Data!$G$2:$G$7000,Data!$A$2:$A$7000,$A4,Data!$C$2:$C$7000,Report!AF$1)</f>
        <v>0</v>
      </c>
      <c r="AG4" s="27">
        <f>SUMIFS(Data!$G$2:$G$7000,Data!$A$2:$A$7000,$A4,Data!$C$2:$C$7000,Report!AG$1)</f>
        <v>0</v>
      </c>
    </row>
    <row r="5" spans="1:78" ht="15.75" x14ac:dyDescent="0.25">
      <c r="A5" s="1">
        <v>711954</v>
      </c>
      <c r="B5" s="1" t="s">
        <v>15</v>
      </c>
      <c r="C5" s="27">
        <f>SUMIFS(Data!$G$2:$G$7000,Data!$A$2:$A$7000,$A5,Data!$C$2:$C$7000,Report!C$1)</f>
        <v>0</v>
      </c>
      <c r="D5" s="27">
        <f>SUMIFS(Data!$G$2:$G$7000,Data!$A$2:$A$7000,$A5,Data!$C$2:$C$7000,Report!D$1)</f>
        <v>0</v>
      </c>
      <c r="E5" s="27">
        <f>SUMIFS(Data!$G$2:$G$7000,Data!$A$2:$A$7000,$A5,Data!$C$2:$C$7000,Report!E$1)</f>
        <v>0.36666666666860692</v>
      </c>
      <c r="F5" s="27">
        <f>SUMIFS(Data!$G$2:$G$7000,Data!$A$2:$A$7000,$A5,Data!$C$2:$C$7000,Report!F$1)</f>
        <v>0.35694444444379769</v>
      </c>
      <c r="G5" s="27">
        <f>SUMIFS(Data!$G$2:$G$7000,Data!$A$2:$A$7000,$A5,Data!$C$2:$C$7000,Report!G$1)</f>
        <v>0.36111111110949423</v>
      </c>
      <c r="H5" s="27">
        <f>SUMIFS(Data!$G$2:$G$7000,Data!$A$2:$A$7000,$A5,Data!$C$2:$C$7000,Report!H$1)</f>
        <v>0.36527777777519077</v>
      </c>
      <c r="I5" s="27">
        <f>SUMIFS(Data!$G$2:$G$7000,Data!$A$2:$A$7000,$A5,Data!$C$2:$C$7000,Report!I$1)</f>
        <v>0.35277777777810115</v>
      </c>
      <c r="J5" s="27">
        <f>SUMIFS(Data!$G$2:$G$7000,Data!$A$2:$A$7000,$A5,Data!$C$2:$C$7000,Report!J$1)</f>
        <v>0</v>
      </c>
      <c r="K5" s="27">
        <f>SUMIFS(Data!$G$2:$G$7000,Data!$A$2:$A$7000,$A5,Data!$C$2:$C$7000,Report!K$1)</f>
        <v>0</v>
      </c>
      <c r="L5" s="27">
        <f>SUMIFS(Data!$G$2:$G$7000,Data!$A$2:$A$7000,$A5,Data!$C$2:$C$7000,Report!L$1)</f>
        <v>0.36041666666278616</v>
      </c>
      <c r="M5" s="27">
        <f>SUMIFS(Data!$G$2:$G$7000,Data!$A$2:$A$7000,$A5,Data!$C$2:$C$7000,Report!M$1)</f>
        <v>1</v>
      </c>
      <c r="N5" s="27">
        <f>SUMIFS(Data!$G$2:$G$7000,Data!$A$2:$A$7000,$A5,Data!$C$2:$C$7000,Report!N$1)</f>
        <v>1.0006944444467081</v>
      </c>
      <c r="O5" s="27">
        <f>SUMIFS(Data!$G$2:$G$7000,Data!$A$2:$A$7000,$A5,Data!$C$2:$C$7000,Report!O$1)</f>
        <v>0.63541666667151731</v>
      </c>
      <c r="P5" s="27">
        <f>SUMIFS(Data!$G$2:$G$7000,Data!$A$2:$A$7000,$A5,Data!$C$2:$C$7000,Report!P$1)</f>
        <v>0.64097222222335404</v>
      </c>
      <c r="Q5" s="27">
        <f>SUMIFS(Data!$G$2:$G$7000,Data!$A$2:$A$7000,$A5,Data!$C$2:$C$7000,Report!Q$1)</f>
        <v>0</v>
      </c>
      <c r="R5" s="27">
        <f>SUMIFS(Data!$G$2:$G$7000,Data!$A$2:$A$7000,$A5,Data!$C$2:$C$7000,Report!R$1)</f>
        <v>0</v>
      </c>
      <c r="S5" s="27">
        <f>SUMIFS(Data!$G$2:$G$7000,Data!$A$2:$A$7000,$A5,Data!$C$2:$C$7000,Report!S$1)</f>
        <v>0.63819444444379769</v>
      </c>
      <c r="T5" s="27">
        <f>SUMIFS(Data!$G$2:$G$7000,Data!$A$2:$A$7000,$A5,Data!$C$2:$C$7000,Report!T$1)</f>
        <v>0.64166666667006211</v>
      </c>
      <c r="U5" s="27">
        <f>SUMIFS(Data!$G$2:$G$7000,Data!$A$2:$A$7000,$A5,Data!$C$2:$C$7000,Report!U$1)</f>
        <v>0.63749999999708962</v>
      </c>
      <c r="V5" s="27">
        <f>SUMIFS(Data!$G$2:$G$7000,Data!$A$2:$A$7000,$A5,Data!$C$2:$C$7000,Report!V$1)</f>
        <v>1.2756944444481633</v>
      </c>
      <c r="W5" s="27">
        <f>SUMIFS(Data!$G$2:$G$7000,Data!$A$2:$A$7000,$A5,Data!$C$2:$C$7000,Report!W$1)</f>
        <v>0</v>
      </c>
      <c r="X5" s="27">
        <f>SUMIFS(Data!$G$2:$G$7000,Data!$A$2:$A$7000,$A5,Data!$C$2:$C$7000,Report!X$1)</f>
        <v>0</v>
      </c>
      <c r="Y5" s="27">
        <f>SUMIFS(Data!$G$2:$G$7000,Data!$A$2:$A$7000,$A5,Data!$C$2:$C$7000,Report!Y$1)</f>
        <v>0.63750000000436557</v>
      </c>
      <c r="Z5" s="27">
        <f>SUMIFS(Data!$G$2:$G$7000,Data!$A$2:$A$7000,$A5,Data!$C$2:$C$7000,Report!Z$1)</f>
        <v>0.63888888889050577</v>
      </c>
      <c r="AA5" s="27">
        <f>SUMIFS(Data!$G$2:$G$7000,Data!$A$2:$A$7000,$A5,Data!$C$2:$C$7000,Report!AA$1)</f>
        <v>0</v>
      </c>
      <c r="AB5" s="27">
        <f>SUMIFS(Data!$G$2:$G$7000,Data!$A$2:$A$7000,$A5,Data!$C$2:$C$7000,Report!AB$1)</f>
        <v>0.6444444444423425</v>
      </c>
      <c r="AC5" s="27">
        <f>SUMIFS(Data!$G$2:$G$7000,Data!$A$2:$A$7000,$A5,Data!$C$2:$C$7000,Report!AC$1)</f>
        <v>0</v>
      </c>
      <c r="AD5" s="27">
        <f>SUMIFS(Data!$G$2:$G$7000,Data!$A$2:$A$7000,$A5,Data!$C$2:$C$7000,Report!AD$1)</f>
        <v>0.99375000000145519</v>
      </c>
      <c r="AE5" s="27">
        <f>SUMIFS(Data!$G$2:$G$7000,Data!$A$2:$A$7000,$A5,Data!$C$2:$C$7000,Report!AE$1)</f>
        <v>0</v>
      </c>
      <c r="AF5" s="27">
        <f>SUMIFS(Data!$G$2:$G$7000,Data!$A$2:$A$7000,$A5,Data!$C$2:$C$7000,Report!AF$1)</f>
        <v>0</v>
      </c>
      <c r="AG5" s="27">
        <f>SUMIFS(Data!$G$2:$G$7000,Data!$A$2:$A$7000,$A5,Data!$C$2:$C$7000,Report!AG$1)</f>
        <v>0.64861111110803904</v>
      </c>
    </row>
  </sheetData>
  <conditionalFormatting sqref="C1:AG1">
    <cfRule type="cellIs" dxfId="8" priority="9" operator="equal">
      <formula>"ر"</formula>
    </cfRule>
  </conditionalFormatting>
  <conditionalFormatting sqref="C2:AG5">
    <cfRule type="cellIs" dxfId="7" priority="8" operator="equal">
      <formula>0</formula>
    </cfRule>
  </conditionalFormatting>
  <conditionalFormatting sqref="C2:AG5">
    <cfRule type="cellIs" dxfId="6" priority="7" operator="equal">
      <formula>"ر"</formula>
    </cfRule>
  </conditionalFormatting>
  <conditionalFormatting sqref="C2:AG5">
    <cfRule type="cellIs" dxfId="5" priority="3" operator="equal">
      <formula>12</formula>
    </cfRule>
    <cfRule type="cellIs" dxfId="4" priority="4" operator="equal">
      <formula>"و"</formula>
    </cfRule>
    <cfRule type="cellIs" dxfId="3" priority="5" operator="equal">
      <formula>"غ"</formula>
    </cfRule>
    <cfRule type="cellIs" dxfId="2" priority="6" operator="equal">
      <formula>"م"</formula>
    </cfRule>
  </conditionalFormatting>
  <conditionalFormatting sqref="C2:AG5">
    <cfRule type="cellIs" dxfId="1" priority="2" operator="greaterThan">
      <formula>0.395833333333333</formula>
    </cfRule>
  </conditionalFormatting>
  <conditionalFormatting sqref="C2:AG5">
    <cfRule type="cellIs" dxfId="0" priority="1" operator="equal">
      <formula>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</dc:creator>
  <cp:lastModifiedBy>yasser ahmed</cp:lastModifiedBy>
  <dcterms:created xsi:type="dcterms:W3CDTF">2016-02-10T10:23:48Z</dcterms:created>
  <dcterms:modified xsi:type="dcterms:W3CDTF">2016-02-10T12:54:42Z</dcterms:modified>
</cp:coreProperties>
</file>